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yar\Google Drive\Projetos\Graciele\Estrada do Tiete\Projeto\Trecho 03\Revisão 01\"/>
    </mc:Choice>
  </mc:AlternateContent>
  <bookViews>
    <workbookView xWindow="0" yWindow="0" windowWidth="24000" windowHeight="9600" activeTab="2"/>
  </bookViews>
  <sheets>
    <sheet name="PRAZOS E AREAS" sheetId="22" r:id="rId1"/>
    <sheet name="CRONOGRAMA" sheetId="23" r:id="rId2"/>
    <sheet name="CARTILHA" sheetId="2" r:id="rId3"/>
  </sheets>
  <externalReferences>
    <externalReference r:id="rId4"/>
  </externalReferences>
  <definedNames>
    <definedName name="_xlnm._FilterDatabase" localSheetId="2" hidden="1">CARTILHA!$A$6:$I$85</definedName>
    <definedName name="_xlnm.Print_Area" localSheetId="2">CARTILHA!$A$1:$H$84</definedName>
    <definedName name="_xlnm.Print_Area" localSheetId="1">CRONOGRAMA!$B$1:$T$55</definedName>
    <definedName name="_xlnm.Print_Titles" localSheetId="2">CARTILHA!$5:$6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2" l="1"/>
  <c r="F15" i="2" l="1"/>
  <c r="G30" i="2" l="1"/>
  <c r="G17" i="2" l="1"/>
  <c r="G18" i="2" l="1"/>
  <c r="G16" i="2"/>
  <c r="G24" i="2"/>
  <c r="G54" i="2" l="1"/>
  <c r="G53" i="2"/>
  <c r="G52" i="2"/>
  <c r="G51" i="2"/>
  <c r="G50" i="2"/>
  <c r="G49" i="2"/>
  <c r="G48" i="2"/>
  <c r="G47" i="2"/>
  <c r="G46" i="2"/>
  <c r="G57" i="2"/>
  <c r="G56" i="2"/>
  <c r="G55" i="2"/>
  <c r="G45" i="2"/>
  <c r="G44" i="2"/>
  <c r="G62" i="2"/>
  <c r="G61" i="2"/>
  <c r="G60" i="2"/>
  <c r="G59" i="2"/>
  <c r="G58" i="2"/>
  <c r="G67" i="2"/>
  <c r="G66" i="2"/>
  <c r="G65" i="2"/>
  <c r="G64" i="2"/>
  <c r="G63" i="2"/>
  <c r="G72" i="2"/>
  <c r="G71" i="2"/>
  <c r="G70" i="2"/>
  <c r="G69" i="2"/>
  <c r="G68" i="2"/>
  <c r="G40" i="2"/>
  <c r="G39" i="2"/>
  <c r="G38" i="2"/>
  <c r="G37" i="2"/>
  <c r="G41" i="2"/>
  <c r="G73" i="2"/>
  <c r="G43" i="2"/>
  <c r="G42" i="2"/>
  <c r="G28" i="2"/>
  <c r="G12" i="2"/>
  <c r="G13" i="2"/>
  <c r="G9" i="2" l="1"/>
  <c r="A19" i="23" l="1"/>
  <c r="A18" i="23"/>
  <c r="A17" i="23"/>
  <c r="A16" i="23"/>
  <c r="A15" i="23"/>
  <c r="A14" i="23"/>
  <c r="A13" i="23"/>
  <c r="A12" i="23"/>
  <c r="A11" i="23"/>
  <c r="G10" i="23"/>
  <c r="A10" i="23"/>
  <c r="A9" i="23"/>
  <c r="Q6" i="23"/>
  <c r="Q10" i="23" s="1"/>
  <c r="P6" i="23"/>
  <c r="O6" i="23"/>
  <c r="N6" i="23"/>
  <c r="M6" i="23"/>
  <c r="M12" i="23" s="1"/>
  <c r="L6" i="23"/>
  <c r="K6" i="23"/>
  <c r="J6" i="23"/>
  <c r="I6" i="23"/>
  <c r="H6" i="23"/>
  <c r="G6" i="23"/>
  <c r="G24" i="23" s="1"/>
  <c r="F6" i="23"/>
  <c r="K3" i="23"/>
  <c r="I3" i="23"/>
  <c r="O9" i="23" l="1"/>
  <c r="J18" i="23"/>
  <c r="N18" i="23"/>
  <c r="Q14" i="23"/>
  <c r="M16" i="23"/>
  <c r="G12" i="23"/>
  <c r="G13" i="23"/>
  <c r="G15" i="23"/>
  <c r="F19" i="23"/>
  <c r="O17" i="23"/>
  <c r="Q19" i="23"/>
  <c r="Q11" i="23"/>
  <c r="O12" i="23"/>
  <c r="O14" i="23"/>
  <c r="Q18" i="23"/>
  <c r="Q24" i="23"/>
  <c r="F9" i="23"/>
  <c r="J19" i="23"/>
  <c r="G11" i="23"/>
  <c r="J12" i="23"/>
  <c r="J13" i="23"/>
  <c r="N17" i="23"/>
  <c r="F18" i="23"/>
  <c r="N19" i="23"/>
  <c r="F24" i="23"/>
  <c r="J9" i="23"/>
  <c r="N13" i="23"/>
  <c r="F14" i="23"/>
  <c r="N9" i="23"/>
  <c r="F10" i="23"/>
  <c r="N11" i="23"/>
  <c r="F12" i="23"/>
  <c r="N12" i="23"/>
  <c r="F13" i="23"/>
  <c r="O13" i="23"/>
  <c r="G14" i="23"/>
  <c r="F15" i="23"/>
  <c r="Q15" i="23"/>
  <c r="G16" i="23"/>
  <c r="O16" i="23"/>
  <c r="G17" i="23"/>
  <c r="O18" i="23"/>
  <c r="G19" i="23"/>
  <c r="N24" i="23"/>
  <c r="F11" i="23"/>
  <c r="J16" i="23"/>
  <c r="J17" i="23"/>
  <c r="G9" i="23"/>
  <c r="O10" i="23"/>
  <c r="J15" i="23"/>
  <c r="J11" i="23"/>
  <c r="N15" i="23"/>
  <c r="F16" i="23"/>
  <c r="N16" i="23"/>
  <c r="F17" i="23"/>
  <c r="G18" i="23"/>
  <c r="J24" i="23"/>
  <c r="M3" i="23"/>
  <c r="F7" i="23" s="1"/>
  <c r="F8" i="23" s="1"/>
  <c r="G7" i="23" s="1"/>
  <c r="G8" i="23" s="1"/>
  <c r="H7" i="23" s="1"/>
  <c r="H8" i="23" s="1"/>
  <c r="I7" i="23" s="1"/>
  <c r="I8" i="23" s="1"/>
  <c r="J7" i="23" s="1"/>
  <c r="J8" i="23" s="1"/>
  <c r="K7" i="23" s="1"/>
  <c r="K8" i="23" s="1"/>
  <c r="L7" i="23" s="1"/>
  <c r="L8" i="23" s="1"/>
  <c r="M7" i="23" s="1"/>
  <c r="M8" i="23" s="1"/>
  <c r="N7" i="23" s="1"/>
  <c r="N8" i="23" s="1"/>
  <c r="O7" i="23" s="1"/>
  <c r="O8" i="23" s="1"/>
  <c r="P7" i="23" s="1"/>
  <c r="P8" i="23" s="1"/>
  <c r="Q7" i="23" s="1"/>
  <c r="Q8" i="23" s="1"/>
  <c r="H16" i="23"/>
  <c r="H12" i="23"/>
  <c r="L16" i="23"/>
  <c r="L12" i="23"/>
  <c r="P16" i="23"/>
  <c r="P12" i="23"/>
  <c r="L9" i="23"/>
  <c r="L10" i="23"/>
  <c r="L11" i="23"/>
  <c r="L13" i="23"/>
  <c r="L14" i="23"/>
  <c r="L15" i="23"/>
  <c r="L17" i="23"/>
  <c r="L18" i="23"/>
  <c r="L19" i="23"/>
  <c r="L24" i="23"/>
  <c r="I17" i="23"/>
  <c r="I13" i="23"/>
  <c r="I9" i="23"/>
  <c r="M17" i="23"/>
  <c r="M13" i="23"/>
  <c r="M9" i="23"/>
  <c r="Q17" i="23"/>
  <c r="Q13" i="23"/>
  <c r="Q9" i="23"/>
  <c r="H9" i="23"/>
  <c r="H10" i="23"/>
  <c r="M10" i="23"/>
  <c r="H11" i="23"/>
  <c r="M11" i="23"/>
  <c r="I12" i="23"/>
  <c r="H13" i="23"/>
  <c r="H14" i="23"/>
  <c r="M14" i="23"/>
  <c r="H15" i="23"/>
  <c r="M15" i="23"/>
  <c r="I16" i="23"/>
  <c r="H17" i="23"/>
  <c r="H18" i="23"/>
  <c r="M18" i="23"/>
  <c r="H19" i="23"/>
  <c r="M19" i="23"/>
  <c r="H24" i="23"/>
  <c r="M24" i="23"/>
  <c r="I10" i="23"/>
  <c r="I11" i="23"/>
  <c r="I14" i="23"/>
  <c r="I15" i="23"/>
  <c r="I18" i="23"/>
  <c r="I19" i="23"/>
  <c r="I24" i="23"/>
  <c r="K24" i="23"/>
  <c r="K19" i="23"/>
  <c r="K15" i="23"/>
  <c r="K11" i="23"/>
  <c r="O24" i="23"/>
  <c r="O19" i="23"/>
  <c r="O15" i="23"/>
  <c r="O11" i="23"/>
  <c r="K9" i="23"/>
  <c r="P9" i="23"/>
  <c r="K10" i="23"/>
  <c r="P10" i="23"/>
  <c r="P11" i="23"/>
  <c r="K12" i="23"/>
  <c r="Q12" i="23"/>
  <c r="K13" i="23"/>
  <c r="P13" i="23"/>
  <c r="K14" i="23"/>
  <c r="P14" i="23"/>
  <c r="P15" i="23"/>
  <c r="K16" i="23"/>
  <c r="Q16" i="23"/>
  <c r="K17" i="23"/>
  <c r="P17" i="23"/>
  <c r="K18" i="23"/>
  <c r="P18" i="23"/>
  <c r="P19" i="23"/>
  <c r="P24" i="23"/>
  <c r="J10" i="23"/>
  <c r="N10" i="23"/>
  <c r="J14" i="23"/>
  <c r="N14" i="23"/>
  <c r="W13" i="23" l="1"/>
  <c r="W11" i="23"/>
  <c r="W17" i="23"/>
  <c r="W16" i="23"/>
  <c r="W14" i="23"/>
  <c r="W9" i="23"/>
  <c r="W19" i="23"/>
  <c r="W15" i="23"/>
  <c r="W18" i="23"/>
  <c r="W12" i="23"/>
  <c r="W10" i="23"/>
  <c r="G36" i="2" l="1"/>
  <c r="G35" i="2"/>
  <c r="G11" i="2" l="1"/>
  <c r="G19" i="2" l="1"/>
  <c r="G29" i="2"/>
  <c r="G32" i="2" l="1"/>
  <c r="H26" i="2" s="1"/>
  <c r="G34" i="2" l="1"/>
  <c r="H33" i="2" l="1"/>
  <c r="S18" i="23" s="1"/>
  <c r="G27" i="2" l="1"/>
  <c r="S15" i="23" l="1"/>
  <c r="G82" i="2" l="1"/>
  <c r="G81" i="2"/>
  <c r="G80" i="2"/>
  <c r="G79" i="2"/>
  <c r="G78" i="2"/>
  <c r="G77" i="2"/>
  <c r="G76" i="2"/>
  <c r="G75" i="2"/>
  <c r="G74" i="2"/>
  <c r="H74" i="2" l="1"/>
  <c r="S19" i="23" s="1"/>
  <c r="G25" i="2"/>
  <c r="G23" i="2"/>
  <c r="G22" i="2"/>
  <c r="G20" i="2"/>
  <c r="H15" i="2" s="1"/>
  <c r="G14" i="2"/>
  <c r="H10" i="2" s="1"/>
  <c r="S10" i="23" s="1"/>
  <c r="G8" i="2"/>
  <c r="G33" i="2"/>
  <c r="G26" i="2"/>
  <c r="G21" i="2"/>
  <c r="H7" i="2" l="1"/>
  <c r="S9" i="23" s="1"/>
  <c r="S11" i="23"/>
  <c r="H21" i="2"/>
  <c r="S12" i="23" s="1"/>
  <c r="S21" i="23" l="1"/>
  <c r="G84" i="2"/>
  <c r="X2" i="23" l="1"/>
  <c r="S3" i="23" s="1"/>
  <c r="T16" i="23"/>
  <c r="T9" i="23"/>
  <c r="T18" i="23"/>
  <c r="T19" i="23"/>
  <c r="T14" i="23"/>
  <c r="T12" i="23"/>
  <c r="T15" i="23"/>
  <c r="T13" i="23"/>
  <c r="T10" i="23"/>
  <c r="T17" i="23"/>
  <c r="T11" i="23"/>
  <c r="H84" i="2"/>
  <c r="T21" i="23" l="1"/>
  <c r="S4" i="23"/>
  <c r="T2" i="23" l="1"/>
  <c r="O25" i="23" l="1"/>
  <c r="J43" i="23"/>
  <c r="O31" i="23"/>
  <c r="N43" i="23"/>
  <c r="G39" i="23"/>
  <c r="Q45" i="23"/>
  <c r="G33" i="23"/>
  <c r="F45" i="23"/>
  <c r="M39" i="23"/>
  <c r="G37" i="23"/>
  <c r="Q27" i="23"/>
  <c r="G35" i="23"/>
  <c r="F39" i="23"/>
  <c r="G31" i="23"/>
  <c r="O41" i="23"/>
  <c r="Q35" i="23"/>
  <c r="O35" i="23"/>
  <c r="G27" i="23"/>
  <c r="F31" i="23"/>
  <c r="J37" i="23"/>
  <c r="M31" i="23"/>
  <c r="Q43" i="23"/>
  <c r="N25" i="23"/>
  <c r="J31" i="23"/>
  <c r="F43" i="23"/>
  <c r="N33" i="23"/>
  <c r="J45" i="23"/>
  <c r="F35" i="23"/>
  <c r="J39" i="23"/>
  <c r="F27" i="23"/>
  <c r="O33" i="23"/>
  <c r="F25" i="23"/>
  <c r="Q39" i="23"/>
  <c r="K33" i="23"/>
  <c r="H35" i="23"/>
  <c r="M27" i="23"/>
  <c r="P45" i="23"/>
  <c r="H41" i="23"/>
  <c r="L31" i="23"/>
  <c r="J27" i="23"/>
  <c r="K35" i="23"/>
  <c r="K31" i="23"/>
  <c r="M35" i="23"/>
  <c r="N41" i="23"/>
  <c r="O27" i="23"/>
  <c r="F41" i="23"/>
  <c r="F33" i="23"/>
  <c r="G43" i="23"/>
  <c r="J41" i="23"/>
  <c r="J25" i="23"/>
  <c r="I45" i="23"/>
  <c r="M43" i="23"/>
  <c r="M41" i="23"/>
  <c r="L25" i="23"/>
  <c r="H39" i="23"/>
  <c r="N39" i="23"/>
  <c r="N37" i="23"/>
  <c r="N45" i="23"/>
  <c r="N31" i="23"/>
  <c r="P43" i="23"/>
  <c r="K27" i="23"/>
  <c r="P39" i="23"/>
  <c r="M45" i="23"/>
  <c r="H37" i="23"/>
  <c r="I25" i="23"/>
  <c r="L33" i="23"/>
  <c r="P25" i="23"/>
  <c r="J35" i="23"/>
  <c r="P27" i="23"/>
  <c r="I27" i="23"/>
  <c r="Q25" i="23"/>
  <c r="I41" i="23"/>
  <c r="H31" i="23"/>
  <c r="G25" i="23"/>
  <c r="G45" i="23"/>
  <c r="Q37" i="23"/>
  <c r="M37" i="23"/>
  <c r="Q33" i="23"/>
  <c r="P35" i="23"/>
  <c r="H27" i="23"/>
  <c r="O37" i="23"/>
  <c r="I33" i="23"/>
  <c r="P33" i="23"/>
  <c r="K45" i="23"/>
  <c r="L27" i="23"/>
  <c r="G41" i="23"/>
  <c r="J33" i="23"/>
  <c r="P37" i="23"/>
  <c r="I31" i="23"/>
  <c r="L45" i="23"/>
  <c r="K43" i="23"/>
  <c r="H43" i="23"/>
  <c r="L43" i="23"/>
  <c r="P41" i="23"/>
  <c r="Q31" i="23"/>
  <c r="H45" i="23"/>
  <c r="L41" i="23"/>
  <c r="L39" i="23"/>
  <c r="K25" i="23"/>
  <c r="I43" i="23"/>
  <c r="M33" i="23"/>
  <c r="F37" i="23"/>
  <c r="O43" i="23"/>
  <c r="O39" i="23"/>
  <c r="I37" i="23"/>
  <c r="N27" i="23"/>
  <c r="K39" i="23"/>
  <c r="I35" i="23"/>
  <c r="Q41" i="23"/>
  <c r="L37" i="23"/>
  <c r="N35" i="23"/>
  <c r="K37" i="23"/>
  <c r="H33" i="23"/>
  <c r="M25" i="23"/>
  <c r="L35" i="23"/>
  <c r="K41" i="23"/>
  <c r="O45" i="23"/>
  <c r="I39" i="23"/>
  <c r="H25" i="23"/>
  <c r="P31" i="23"/>
  <c r="Q29" i="23"/>
  <c r="N29" i="23"/>
  <c r="L29" i="23"/>
  <c r="H29" i="23"/>
  <c r="F29" i="23"/>
  <c r="K29" i="23"/>
  <c r="O29" i="23"/>
  <c r="I29" i="23"/>
  <c r="J29" i="23"/>
  <c r="P29" i="23"/>
  <c r="M29" i="23"/>
  <c r="G29" i="23"/>
  <c r="T3" i="23"/>
  <c r="G48" i="23" l="1"/>
  <c r="H48" i="23"/>
  <c r="K48" i="23"/>
  <c r="Q48" i="23"/>
  <c r="P48" i="23"/>
  <c r="S33" i="23"/>
  <c r="R33" i="23"/>
  <c r="N48" i="23"/>
  <c r="S31" i="23"/>
  <c r="R31" i="23"/>
  <c r="R45" i="23"/>
  <c r="S45" i="23"/>
  <c r="M48" i="23"/>
  <c r="S37" i="23"/>
  <c r="R37" i="23"/>
  <c r="L48" i="23"/>
  <c r="J48" i="23"/>
  <c r="S41" i="23"/>
  <c r="R41" i="23"/>
  <c r="R27" i="23"/>
  <c r="S27" i="23"/>
  <c r="M32" i="23"/>
  <c r="G32" i="23"/>
  <c r="Q44" i="23"/>
  <c r="G34" i="23"/>
  <c r="G38" i="23"/>
  <c r="J38" i="23"/>
  <c r="O26" i="23"/>
  <c r="F32" i="23"/>
  <c r="G28" i="23"/>
  <c r="J44" i="23"/>
  <c r="Q28" i="23"/>
  <c r="M40" i="23"/>
  <c r="Q36" i="23"/>
  <c r="G26" i="23"/>
  <c r="J32" i="23"/>
  <c r="N26" i="23"/>
  <c r="F38" i="23"/>
  <c r="O42" i="23"/>
  <c r="O36" i="23"/>
  <c r="N42" i="23"/>
  <c r="N40" i="23"/>
  <c r="O32" i="23"/>
  <c r="F40" i="23"/>
  <c r="O44" i="23"/>
  <c r="F46" i="23"/>
  <c r="G42" i="23"/>
  <c r="G46" i="23"/>
  <c r="J42" i="23"/>
  <c r="J26" i="23"/>
  <c r="I46" i="23"/>
  <c r="M44" i="23"/>
  <c r="M42" i="23"/>
  <c r="L26" i="23"/>
  <c r="H40" i="23"/>
  <c r="K40" i="23"/>
  <c r="M46" i="23"/>
  <c r="H28" i="23"/>
  <c r="I26" i="23"/>
  <c r="L38" i="23"/>
  <c r="P26" i="23"/>
  <c r="K38" i="23"/>
  <c r="M26" i="23"/>
  <c r="L42" i="23"/>
  <c r="J36" i="23"/>
  <c r="K26" i="23"/>
  <c r="K46" i="23"/>
  <c r="I28" i="23"/>
  <c r="H26" i="23"/>
  <c r="M34" i="23"/>
  <c r="L28" i="23"/>
  <c r="H32" i="23"/>
  <c r="G40" i="23"/>
  <c r="G44" i="23"/>
  <c r="Q38" i="23"/>
  <c r="Q46" i="23"/>
  <c r="N46" i="23"/>
  <c r="J40" i="23"/>
  <c r="N38" i="23"/>
  <c r="F26" i="23"/>
  <c r="Q40" i="23"/>
  <c r="K34" i="23"/>
  <c r="H36" i="23"/>
  <c r="M28" i="23"/>
  <c r="G36" i="23"/>
  <c r="O28" i="23"/>
  <c r="M38" i="23"/>
  <c r="Q34" i="23"/>
  <c r="P46" i="23"/>
  <c r="P36" i="23"/>
  <c r="N36" i="23"/>
  <c r="K36" i="23"/>
  <c r="H34" i="23"/>
  <c r="I34" i="23"/>
  <c r="L36" i="23"/>
  <c r="O46" i="23"/>
  <c r="M36" i="23"/>
  <c r="J34" i="23"/>
  <c r="N44" i="23"/>
  <c r="J46" i="23"/>
  <c r="O34" i="23"/>
  <c r="N32" i="23"/>
  <c r="P44" i="23"/>
  <c r="K28" i="23"/>
  <c r="P40" i="23"/>
  <c r="K44" i="23"/>
  <c r="H44" i="23"/>
  <c r="H38" i="23"/>
  <c r="L44" i="23"/>
  <c r="L34" i="23"/>
  <c r="J28" i="23"/>
  <c r="Q32" i="23"/>
  <c r="P28" i="23"/>
  <c r="Q26" i="23"/>
  <c r="F34" i="23"/>
  <c r="F42" i="23"/>
  <c r="O40" i="23"/>
  <c r="I38" i="23"/>
  <c r="N28" i="23"/>
  <c r="I36" i="23"/>
  <c r="Q42" i="23"/>
  <c r="L32" i="23"/>
  <c r="O38" i="23"/>
  <c r="K42" i="23"/>
  <c r="P34" i="23"/>
  <c r="I40" i="23"/>
  <c r="P32" i="23"/>
  <c r="F36" i="23"/>
  <c r="F28" i="23"/>
  <c r="F44" i="23"/>
  <c r="N34" i="23"/>
  <c r="P38" i="23"/>
  <c r="I32" i="23"/>
  <c r="L46" i="23"/>
  <c r="H42" i="23"/>
  <c r="P42" i="23"/>
  <c r="H46" i="23"/>
  <c r="L40" i="23"/>
  <c r="K32" i="23"/>
  <c r="I44" i="23"/>
  <c r="I42" i="23"/>
  <c r="K30" i="23"/>
  <c r="I30" i="23"/>
  <c r="P30" i="23"/>
  <c r="M30" i="23"/>
  <c r="Q30" i="23"/>
  <c r="N30" i="23"/>
  <c r="J30" i="23"/>
  <c r="L30" i="23"/>
  <c r="G30" i="23"/>
  <c r="F30" i="23"/>
  <c r="H30" i="23"/>
  <c r="O30" i="23"/>
  <c r="S29" i="23"/>
  <c r="R29" i="23"/>
  <c r="I48" i="23"/>
  <c r="R43" i="23"/>
  <c r="S43" i="23"/>
  <c r="R39" i="23"/>
  <c r="S39" i="23"/>
  <c r="T4" i="23"/>
  <c r="F48" i="23"/>
  <c r="R25" i="23"/>
  <c r="S25" i="23"/>
  <c r="S35" i="23"/>
  <c r="R35" i="23"/>
  <c r="O48" i="23"/>
  <c r="R28" i="23" l="1"/>
  <c r="S28" i="23"/>
  <c r="H49" i="23"/>
  <c r="H51" i="23" s="1"/>
  <c r="N49" i="23"/>
  <c r="N51" i="23" s="1"/>
  <c r="R32" i="23"/>
  <c r="S32" i="23"/>
  <c r="S48" i="23"/>
  <c r="O49" i="23"/>
  <c r="O51" i="23" s="1"/>
  <c r="M49" i="23"/>
  <c r="M51" i="23" s="1"/>
  <c r="P49" i="23"/>
  <c r="P51" i="23" s="1"/>
  <c r="R36" i="23"/>
  <c r="S36" i="23"/>
  <c r="R42" i="23"/>
  <c r="S42" i="23"/>
  <c r="F49" i="23"/>
  <c r="F51" i="23" s="1"/>
  <c r="R26" i="23"/>
  <c r="S26" i="23"/>
  <c r="S40" i="23"/>
  <c r="R40" i="23"/>
  <c r="R30" i="23"/>
  <c r="S30" i="23"/>
  <c r="R34" i="23"/>
  <c r="S34" i="23"/>
  <c r="I49" i="23"/>
  <c r="I51" i="23" s="1"/>
  <c r="G49" i="23"/>
  <c r="G51" i="23" s="1"/>
  <c r="S44" i="23"/>
  <c r="R44" i="23"/>
  <c r="Q49" i="23"/>
  <c r="Q51" i="23" s="1"/>
  <c r="K49" i="23"/>
  <c r="K51" i="23" s="1"/>
  <c r="L49" i="23"/>
  <c r="L51" i="23" s="1"/>
  <c r="J49" i="23"/>
  <c r="J51" i="23" s="1"/>
  <c r="S46" i="23"/>
  <c r="R46" i="23"/>
  <c r="R38" i="23"/>
  <c r="S38" i="23"/>
  <c r="S51" i="23" l="1"/>
  <c r="S49" i="23"/>
  <c r="S52" i="23" s="1"/>
  <c r="H52" i="23" l="1"/>
  <c r="T38" i="23"/>
  <c r="T46" i="23"/>
  <c r="T37" i="23"/>
  <c r="T35" i="23"/>
  <c r="T41" i="23"/>
  <c r="Q52" i="23"/>
  <c r="T29" i="23"/>
  <c r="T27" i="23"/>
  <c r="N52" i="23"/>
  <c r="T26" i="23"/>
  <c r="T30" i="23"/>
  <c r="T28" i="23"/>
  <c r="T43" i="23"/>
  <c r="P52" i="23"/>
  <c r="T40" i="23"/>
  <c r="T45" i="23"/>
  <c r="T44" i="23"/>
  <c r="T42" i="23"/>
  <c r="J52" i="23"/>
  <c r="T34" i="23"/>
  <c r="T31" i="23"/>
  <c r="M52" i="23"/>
  <c r="I52" i="23"/>
  <c r="S53" i="23"/>
  <c r="T25" i="23"/>
  <c r="T33" i="23"/>
  <c r="L52" i="23"/>
  <c r="T32" i="23"/>
  <c r="F52" i="23"/>
  <c r="O52" i="23"/>
  <c r="T39" i="23"/>
  <c r="T36" i="23"/>
  <c r="K52" i="23"/>
  <c r="G52" i="23"/>
  <c r="X5" i="23"/>
  <c r="T49" i="23" l="1"/>
  <c r="F53" i="23"/>
  <c r="G53" i="23" s="1"/>
  <c r="H53" i="23" s="1"/>
  <c r="I53" i="23" s="1"/>
  <c r="J53" i="23" s="1"/>
  <c r="K53" i="23" s="1"/>
  <c r="L53" i="23" s="1"/>
  <c r="M53" i="23" s="1"/>
  <c r="N53" i="23" s="1"/>
  <c r="O53" i="23" s="1"/>
  <c r="P53" i="23" s="1"/>
  <c r="Q53" i="23" s="1"/>
  <c r="T52" i="23"/>
  <c r="T48" i="23"/>
  <c r="T51" i="23" l="1"/>
  <c r="T53" i="23" s="1"/>
</calcChain>
</file>

<file path=xl/sharedStrings.xml><?xml version="1.0" encoding="utf-8"?>
<sst xmlns="http://schemas.openxmlformats.org/spreadsheetml/2006/main" count="515" uniqueCount="263">
  <si>
    <t>PLANILHA DE SERVIÇOS   -   PAVIMENTAÇÃO</t>
  </si>
  <si>
    <t>ARAUCÁRIA</t>
  </si>
  <si>
    <t xml:space="preserve">SAM  </t>
  </si>
  <si>
    <t xml:space="preserve">LOTE nº </t>
  </si>
  <si>
    <t>01</t>
  </si>
  <si>
    <t>Código</t>
  </si>
  <si>
    <t>Orígem</t>
  </si>
  <si>
    <t>DESCRIÇÃO DOS SERVIÇOS</t>
  </si>
  <si>
    <t>ORÇAMENTO APROVADO</t>
  </si>
  <si>
    <t/>
  </si>
  <si>
    <t>( R$ ) - PM</t>
  </si>
  <si>
    <t>( R$ ) - PM
TOTAIS</t>
  </si>
  <si>
    <t>1</t>
  </si>
  <si>
    <t>SERVIÇOS PRELIMINARES</t>
  </si>
  <si>
    <t>SEIL</t>
  </si>
  <si>
    <t>un</t>
  </si>
  <si>
    <t>2</t>
  </si>
  <si>
    <t>TERRAPLENAGEM</t>
  </si>
  <si>
    <t>DER</t>
  </si>
  <si>
    <t>m3</t>
  </si>
  <si>
    <t>3</t>
  </si>
  <si>
    <t>BASE / SUB-BASE</t>
  </si>
  <si>
    <t>m2</t>
  </si>
  <si>
    <t>4</t>
  </si>
  <si>
    <t>REVESTIMENTO</t>
  </si>
  <si>
    <t>ton</t>
  </si>
  <si>
    <t>5</t>
  </si>
  <si>
    <t>MEIO-FIO E SARJETA</t>
  </si>
  <si>
    <t>m</t>
  </si>
  <si>
    <t>6</t>
  </si>
  <si>
    <t>PAISAGISMO / URBANISMO</t>
  </si>
  <si>
    <t>7</t>
  </si>
  <si>
    <t>SINALIZAÇÃO DE TRÂNSITO</t>
  </si>
  <si>
    <t>SERVIÇOS DIVERSOS</t>
  </si>
  <si>
    <t>DRENAGEM</t>
  </si>
  <si>
    <t>x</t>
  </si>
  <si>
    <t>PREÇO GLOBAL</t>
  </si>
  <si>
    <t>Município</t>
  </si>
  <si>
    <t xml:space="preserve">Projeto </t>
  </si>
  <si>
    <t>Local da Obra</t>
  </si>
  <si>
    <t>QUANT.</t>
  </si>
  <si>
    <t>UNIT.</t>
  </si>
  <si>
    <t>Pintura de Ligação com RR-1C</t>
  </si>
  <si>
    <t>Município:</t>
  </si>
  <si>
    <t>CRONOGRAMA FÍSICO FINANCEIRO</t>
  </si>
  <si>
    <t>GRUPO</t>
  </si>
  <si>
    <t>SERVIÇOS</t>
  </si>
  <si>
    <t>PARCELAS (%)</t>
  </si>
  <si>
    <t>TOTAL</t>
  </si>
  <si>
    <t>% S/</t>
  </si>
  <si>
    <t>Controle</t>
  </si>
  <si>
    <t>ITEM</t>
  </si>
  <si>
    <t>ITEM (R$)</t>
  </si>
  <si>
    <t>TOTAIS</t>
  </si>
  <si>
    <t>PARCELAS</t>
  </si>
  <si>
    <t>FINANCIAMENTO</t>
  </si>
  <si>
    <t>R$</t>
  </si>
  <si>
    <t>CONTRAPARTIDA</t>
  </si>
  <si>
    <t>FATURAMENTO MENSAL PREVISTO</t>
  </si>
  <si>
    <t>Resp. Técnico:</t>
  </si>
  <si>
    <t>Assinatura:</t>
  </si>
  <si>
    <t>data:</t>
  </si>
  <si>
    <t>74022/14</t>
  </si>
  <si>
    <t>Ensaio de Massa Específica - In Situ - Método Frasco de Areia (Grau de Compactação) - Sub-base e Base</t>
  </si>
  <si>
    <t>74022/52</t>
  </si>
  <si>
    <t>74022/35</t>
  </si>
  <si>
    <t>Ensaio de Percentagem de Betume - Misturas Betuminosas</t>
  </si>
  <si>
    <t>74022/53</t>
  </si>
  <si>
    <t>Ensaio de Controle do Grau de Compactação da Mistura Asfáltica</t>
  </si>
  <si>
    <t>74022/56</t>
  </si>
  <si>
    <t>Ensaio de Densidade do Material Betuminoso</t>
  </si>
  <si>
    <t>DAER/RS</t>
  </si>
  <si>
    <t>gb</t>
  </si>
  <si>
    <t>ILUMINAÇÃO PÚBLICA</t>
  </si>
  <si>
    <t>ENSAIOS TECNOLÓGICOS</t>
  </si>
  <si>
    <t>820000G</t>
  </si>
  <si>
    <t>ENSAIOS TECNOLÓGICOS
(Os custos com mobilização e desmobilização de equipe e equipamentos para a extração de amostras para os ensaios tecnológicos, exceto da capa asfáltica, serão de responsabilidade da empresa executora da obra)</t>
  </si>
  <si>
    <t>UN.</t>
  </si>
  <si>
    <t>820000E</t>
  </si>
  <si>
    <t>Ensaio de Granulometria do Agregado - Base</t>
  </si>
  <si>
    <t>Mobilização e Desmobilização (equipamento e equipe para extração de corpos de prova da capa asfáltica)</t>
  </si>
  <si>
    <t>Escavação de Bueiros em 1ª Categoria</t>
  </si>
  <si>
    <t>9</t>
  </si>
  <si>
    <t>8</t>
  </si>
  <si>
    <t>Bica Corrida (Sub-base)</t>
  </si>
  <si>
    <t>Imprimação com CM-30</t>
  </si>
  <si>
    <t>Faixa de Sinalização Horizontal com tinta resina acrílica base solvente</t>
  </si>
  <si>
    <t>Placa de Sinalização Refletiva - Círculo + Suporte Metálico</t>
  </si>
  <si>
    <t>Extração de Corpo de Prova de Concreto Asfáltico com Sonda Rotativa</t>
  </si>
  <si>
    <t>Reaterro e Apiloamento Mecânico</t>
  </si>
  <si>
    <t xml:space="preserve">1 - </t>
  </si>
  <si>
    <t>PAVIMENTAÇÃO (IMPLANTAÇÃO - RESTAURAÇÃO DE PAVIMENTO - IMPLASNTAÇÃO + RECAPE)</t>
  </si>
  <si>
    <r>
      <t xml:space="preserve">PRAZOS E ÁREAS MÁXIMAS DE </t>
    </r>
    <r>
      <rPr>
        <b/>
        <sz val="16"/>
        <color theme="1"/>
        <rFont val="Calibri"/>
        <family val="2"/>
        <scheme val="minor"/>
      </rPr>
      <t>PAVIMENTAÇÃO</t>
    </r>
    <r>
      <rPr>
        <b/>
        <sz val="11"/>
        <color theme="1"/>
        <rFont val="Calibri"/>
        <family val="2"/>
        <scheme val="minor"/>
      </rPr>
      <t xml:space="preserve"> PARA O CRONOGRMA</t>
    </r>
  </si>
  <si>
    <t>Prazo do</t>
  </si>
  <si>
    <t>Áreas Máximas</t>
  </si>
  <si>
    <t>Cronograma  (N)</t>
  </si>
  <si>
    <t>de</t>
  </si>
  <si>
    <t>até</t>
  </si>
  <si>
    <t>3 meses</t>
  </si>
  <si>
    <t>-</t>
  </si>
  <si>
    <t>2.000  m2</t>
  </si>
  <si>
    <t>4 meses</t>
  </si>
  <si>
    <t>4.000  m2</t>
  </si>
  <si>
    <t>5 meses</t>
  </si>
  <si>
    <t>8.000  m2</t>
  </si>
  <si>
    <t>Obs.</t>
  </si>
  <si>
    <t>Para áreas maiores que 30.000 m2  :    Dividir em "Lotes"</t>
  </si>
  <si>
    <t>6 meses</t>
  </si>
  <si>
    <t>13.000  m2</t>
  </si>
  <si>
    <t>7 meses</t>
  </si>
  <si>
    <t>18.000  m2</t>
  </si>
  <si>
    <t>8 meses</t>
  </si>
  <si>
    <t>24.000  m2</t>
  </si>
  <si>
    <t>9 meses</t>
  </si>
  <si>
    <t>30.000  m2</t>
  </si>
  <si>
    <t>RECAPE ASFÁLTICO</t>
  </si>
  <si>
    <t>PRAZOS E ÁREAS MÁXIMAS DE RECAPE PARA O CRONOGRMA</t>
  </si>
  <si>
    <t>10.000  m2</t>
  </si>
  <si>
    <t>15.000  m2</t>
  </si>
  <si>
    <t>Para áreas maiores que 60.000 m2  :    Dividir em "Lotes"</t>
  </si>
  <si>
    <t>20.000  m2</t>
  </si>
  <si>
    <t>40.000  m2</t>
  </si>
  <si>
    <t>50.000  m2</t>
  </si>
  <si>
    <t>60.000  m2</t>
  </si>
  <si>
    <t>SFM 
2017</t>
  </si>
  <si>
    <r>
      <t>SECRETARIA DE ESTADO DO DESENVOLVIMENTO URBANO -</t>
    </r>
    <r>
      <rPr>
        <b/>
        <sz val="10"/>
        <rFont val="Arial"/>
        <family val="2"/>
      </rPr>
      <t xml:space="preserve"> </t>
    </r>
    <r>
      <rPr>
        <b/>
        <sz val="12"/>
        <rFont val="Arial"/>
        <family val="2"/>
      </rPr>
      <t>SEDU</t>
    </r>
  </si>
  <si>
    <t>PAVIMENTAÇÃO</t>
  </si>
  <si>
    <t>Edital no Município</t>
  </si>
  <si>
    <t>Procedimento prévio</t>
  </si>
  <si>
    <t>Início previsto da Obra</t>
  </si>
  <si>
    <t>Empréstimo</t>
  </si>
  <si>
    <t>Data</t>
  </si>
  <si>
    <t>Dias</t>
  </si>
  <si>
    <t>Contrapartida do Proponente</t>
  </si>
  <si>
    <t>Quantidade:</t>
  </si>
  <si>
    <t>Valor Total</t>
  </si>
  <si>
    <t>N</t>
  </si>
  <si>
    <t>Data Início</t>
  </si>
  <si>
    <t>Data Fim</t>
  </si>
  <si>
    <t>COMPOSIÇÃO DOS RECURSOS (FINANCIAMENTO E CONTRAPARTIDA)</t>
  </si>
  <si>
    <t>Nº DE</t>
  </si>
  <si>
    <t>MESES</t>
  </si>
  <si>
    <t>1T</t>
  </si>
  <si>
    <t>1C</t>
  </si>
  <si>
    <t>2T</t>
  </si>
  <si>
    <t>2C</t>
  </si>
  <si>
    <t>3T</t>
  </si>
  <si>
    <t>3C</t>
  </si>
  <si>
    <t>4T</t>
  </si>
  <si>
    <t>4C</t>
  </si>
  <si>
    <t>5T</t>
  </si>
  <si>
    <t>5C</t>
  </si>
  <si>
    <t>6T</t>
  </si>
  <si>
    <t>6C</t>
  </si>
  <si>
    <t>7T</t>
  </si>
  <si>
    <t>7C</t>
  </si>
  <si>
    <t>8T</t>
  </si>
  <si>
    <t>8C</t>
  </si>
  <si>
    <t>9T</t>
  </si>
  <si>
    <t>9C</t>
  </si>
  <si>
    <t>T</t>
  </si>
  <si>
    <t>C</t>
  </si>
  <si>
    <t>MENSAL PARCIAL PREVISTO EM %</t>
  </si>
  <si>
    <t>MENSAL ACUMULADO PREVISTO EM %</t>
  </si>
  <si>
    <t>Prefeito:</t>
  </si>
  <si>
    <t>___________________________</t>
  </si>
  <si>
    <t>__________________</t>
  </si>
  <si>
    <t>Projeto:</t>
  </si>
  <si>
    <t>PAVIMENTAÇÃO DE ESTRADA VICINAL MUNICIPAL</t>
  </si>
  <si>
    <t>PAVIMENTAÇÃO DE ESTRADA VICINAL MUNICIPAL - CBUQ</t>
  </si>
  <si>
    <t>820000L</t>
  </si>
  <si>
    <t>Placa de Obra 4,00 x 2,00</t>
  </si>
  <si>
    <t>Remoção e recolocação de cercas de arame</t>
  </si>
  <si>
    <t>Remoção de Solos Moles - 2 km</t>
  </si>
  <si>
    <t>Destocamento de Árvores ø &gt; 30 cm</t>
  </si>
  <si>
    <t>Escarificação e Remoção de Revestimento Primário</t>
  </si>
  <si>
    <t>820000H</t>
  </si>
  <si>
    <t>Placa de Sinalização Refletiva - Octógono + Suporte Metálico</t>
  </si>
  <si>
    <t>Placa de Sinalização Refletiva - Losango + Suporte Metálico</t>
  </si>
  <si>
    <t>Boca (Ala) de BSTC ø 0,60 m</t>
  </si>
  <si>
    <t>620200</t>
  </si>
  <si>
    <t>620800</t>
  </si>
  <si>
    <t>620900</t>
  </si>
  <si>
    <t>Boca (Ala) de BSTC ø 0,80 m</t>
  </si>
  <si>
    <t>Boca (Ala) de BSTC ø 1,20 m</t>
  </si>
  <si>
    <t>Boca (Ala) de BSTC ø 1,50 m</t>
  </si>
  <si>
    <t>Remoção de Bueiro ø 0,40 m</t>
  </si>
  <si>
    <t>Remoção de Bueiro ø 1,00 m</t>
  </si>
  <si>
    <t>610600</t>
  </si>
  <si>
    <t>610800</t>
  </si>
  <si>
    <t>Corpo de BSTC ø 0,80 m sem Berço com Armação Duplas CA-2</t>
  </si>
  <si>
    <t>Corpo de BSTC ø 0,60 m sem Berço com Armação Duplas CA-2</t>
  </si>
  <si>
    <t>611250</t>
  </si>
  <si>
    <t>Corpo de BDTC ø 1,20 m sem berço</t>
  </si>
  <si>
    <t>611450</t>
  </si>
  <si>
    <t>2S0421004</t>
  </si>
  <si>
    <t>DNIT</t>
  </si>
  <si>
    <t>Corpo BDCC 3,00 x 3,00 m altura 0 a 1,00 m</t>
  </si>
  <si>
    <t>2S0421104</t>
  </si>
  <si>
    <t>Boca BDCC 3,00 x 3,00 m normal</t>
  </si>
  <si>
    <t>2S0450008</t>
  </si>
  <si>
    <t>2S0450202</t>
  </si>
  <si>
    <t>Boca Saída para Dreno Longitudinal Profundo - BSD 02</t>
  </si>
  <si>
    <t>2S0493001</t>
  </si>
  <si>
    <t>Caixa Coletora de Sarjeta - CCS 01</t>
  </si>
  <si>
    <t>2S0493002</t>
  </si>
  <si>
    <t>Caixa Coletora de Sarjeta - CCS 02</t>
  </si>
  <si>
    <t>2S0493005</t>
  </si>
  <si>
    <t>Caixa Coletora de Sarjeta - CCS 05</t>
  </si>
  <si>
    <t>2S0499101</t>
  </si>
  <si>
    <t>Tampa de Concreto para Caixa Coletora (4 nervuras) - TCC 01</t>
  </si>
  <si>
    <t>2S0494251</t>
  </si>
  <si>
    <t>Entrada D'Água - EDA 01 AC/BC</t>
  </si>
  <si>
    <t>2S0494252</t>
  </si>
  <si>
    <t>Entrada D'Água - EDA 02 AC/BC</t>
  </si>
  <si>
    <t>2S0490101</t>
  </si>
  <si>
    <t>Sarjeta Trapezoidal de Concreto - SZC 01</t>
  </si>
  <si>
    <t>2S0490131</t>
  </si>
  <si>
    <t>Sarjeta Trapezoidal de Grama - SZG 01</t>
  </si>
  <si>
    <t>2S0490132</t>
  </si>
  <si>
    <t>Sarjeta Trapezoidal de Grama - SZG 02</t>
  </si>
  <si>
    <t>2S0440101</t>
  </si>
  <si>
    <t>Valeta de Proteção de Aterros com Revestimento Vegetal - VPA 01</t>
  </si>
  <si>
    <t>2S0494002</t>
  </si>
  <si>
    <t>2S0499001</t>
  </si>
  <si>
    <t>Transposição de Segmento de Sarjetas - TSS 01</t>
  </si>
  <si>
    <t>2S0495002</t>
  </si>
  <si>
    <t>Dissipador de Energia - DES 02</t>
  </si>
  <si>
    <t>2S0495004</t>
  </si>
  <si>
    <t>Dissipador de Energia - DES 04</t>
  </si>
  <si>
    <t>2S0495021</t>
  </si>
  <si>
    <t>Dissipador de Energia - DEB 01</t>
  </si>
  <si>
    <t>2S0495023</t>
  </si>
  <si>
    <t>Dissipador de Energia - DEB 03</t>
  </si>
  <si>
    <t>2S0495024</t>
  </si>
  <si>
    <t>Dissipador de Energia - DEB 04</t>
  </si>
  <si>
    <t>2S0495029</t>
  </si>
  <si>
    <t>Dissipador de Energia - DEB 09</t>
  </si>
  <si>
    <t>2S0495030</t>
  </si>
  <si>
    <t>Dissipador de Energia - DEB 10</t>
  </si>
  <si>
    <t>DESVIO TEMPORÁRIO DO RIO FAXINAL</t>
  </si>
  <si>
    <t>715100</t>
  </si>
  <si>
    <t>Ensecadeira Simples Madeira h &gt; 2,00 m</t>
  </si>
  <si>
    <t>2S0431020</t>
  </si>
  <si>
    <t>Bueiro Metálico sem Interrupção de Tráfego (BTTM ø 1,90 m)</t>
  </si>
  <si>
    <t>Dreno Longitudinal Profundo para Corte em Solo - DPS 08</t>
  </si>
  <si>
    <t xml:space="preserve">     </t>
  </si>
  <si>
    <t>Descida D'Água Tipo Rápida - Canal Retangular- DAR 02</t>
  </si>
  <si>
    <t>Ensaio de Massa Específica - In Situ - Método Frasco de Areia (Grau de Compactação) - Reforço do Subleito</t>
  </si>
  <si>
    <t>110</t>
  </si>
  <si>
    <t>Regularização e Compactação do Subleito 100% PN</t>
  </si>
  <si>
    <t>Escavação, Carga e Transporte 1ª Categoria</t>
  </si>
  <si>
    <t>Brita Graduada (Base)</t>
  </si>
  <si>
    <t>820000I</t>
  </si>
  <si>
    <t>Placa de Sinalização Refletiva - Retangulo (Parada de Ônibus) + Suporte Metálico</t>
  </si>
  <si>
    <t>Solo Estabilizado sem Mistura 100% PN (Saibro) - Reforço do Subleito</t>
  </si>
  <si>
    <t>Concreto Betuminoso Usinado a Quente (CBUQ) - Faixa C - 5,0 cm</t>
  </si>
  <si>
    <t>Concreto Betuminoso Usinado a Quente (CBUQ) - Faixa A (Binder) - 5,0 cm</t>
  </si>
  <si>
    <t>AV. PEDRO EUZÉBIO LEMOS (ESTRADA DO TIETÊ) - TRECHO 03 (ENTRE RUA COMENDADOR DI LUCA - ESTACA 0PP E ESTACA 406 + 17,74 M) - PALMITAL/FAZENDINHA</t>
  </si>
  <si>
    <t>Solo Estabilizado sem Mistura 100% PN (Saibro) - Regularização do Subleito</t>
  </si>
  <si>
    <t>757200</t>
  </si>
  <si>
    <t>Guarda Corpo tipo DER-PR com 2,0m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</si>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</sst>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&quot;R$&quot;#,##0.00_);\(&quot;R$&quot;#,##0.00\)"/>
    <numFmt numFmtId="165" formatCode="_(* #,##0.00_);_(* \(#,##0.00\);_(* &quot;-&quot;??_);_(@_)"/>
    <numFmt numFmtId="166" formatCode="#,##0.00\ &quot;m2&quot;"/>
    <numFmt numFmtId="167" formatCode="d/m/yy;@"/>
    <numFmt numFmtId="168" formatCode="#,##0_ ;[Red]\-#,##0\ "/>
    <numFmt numFmtId="169" formatCode="#,##0.00_ ;[Red]\-#,##0.00\ "/>
  </numFmts>
  <fonts count="28" x14ac:knownFonts="1">
    <font>
      <sz val="8"/>
      <name val="Arial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8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name val="Arial"/>
      <family val="2"/>
    </font>
    <font>
      <b/>
      <sz val="20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8"/>
      <color indexed="9"/>
      <name val="Times New Roman"/>
      <family val="1"/>
    </font>
    <font>
      <b/>
      <sz val="8"/>
      <name val="Times New Roman"/>
      <family val="1"/>
    </font>
    <font>
      <b/>
      <sz val="8"/>
      <color indexed="12"/>
      <name val="Arial"/>
      <family val="2"/>
    </font>
    <font>
      <sz val="10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</fills>
  <borders count="12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DotDot">
        <color indexed="64"/>
      </right>
      <top style="medium">
        <color indexed="64"/>
      </top>
      <bottom style="thin">
        <color indexed="64"/>
      </bottom>
      <diagonal/>
    </border>
    <border>
      <left style="dashDotDot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dashDotDot">
        <color indexed="64"/>
      </right>
      <top style="medium">
        <color indexed="64"/>
      </top>
      <bottom/>
      <diagonal/>
    </border>
    <border>
      <left/>
      <right style="dashDotDot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165" fontId="7" fillId="0" borderId="0" applyFont="0" applyFill="0" applyBorder="0" applyAlignment="0" applyProtection="0"/>
    <xf numFmtId="0" fontId="4" fillId="0" borderId="0"/>
    <xf numFmtId="0" fontId="7" fillId="0" borderId="0"/>
    <xf numFmtId="0" fontId="10" fillId="0" borderId="0"/>
    <xf numFmtId="9" fontId="1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</cellStyleXfs>
  <cellXfs count="308">
    <xf numFmtId="0" fontId="0" fillId="0" borderId="0" xfId="0"/>
    <xf numFmtId="49" fontId="3" fillId="0" borderId="2" xfId="0" applyNumberFormat="1" applyFont="1" applyFill="1" applyBorder="1" applyAlignment="1" applyProtection="1">
      <alignment horizontal="centerContinuous" vertical="center"/>
    </xf>
    <xf numFmtId="0" fontId="4" fillId="0" borderId="2" xfId="0" applyFont="1" applyFill="1" applyBorder="1" applyAlignment="1">
      <alignment horizontal="centerContinuous" vertical="center"/>
    </xf>
    <xf numFmtId="0" fontId="4" fillId="0" borderId="2" xfId="0" applyFont="1" applyFill="1" applyBorder="1" applyAlignment="1" applyProtection="1">
      <alignment horizontal="centerContinuous" vertical="center"/>
    </xf>
    <xf numFmtId="0" fontId="9" fillId="0" borderId="19" xfId="0" applyFont="1" applyFill="1" applyBorder="1" applyAlignment="1">
      <alignment horizontal="left" vertical="center"/>
    </xf>
    <xf numFmtId="0" fontId="4" fillId="0" borderId="18" xfId="0" applyFont="1" applyFill="1" applyBorder="1" applyAlignment="1">
      <alignment horizontal="left" vertical="center"/>
    </xf>
    <xf numFmtId="2" fontId="4" fillId="0" borderId="18" xfId="2" applyNumberFormat="1" applyFont="1" applyFill="1" applyBorder="1" applyAlignment="1">
      <alignment horizontal="center" vertical="center"/>
    </xf>
    <xf numFmtId="4" fontId="5" fillId="0" borderId="20" xfId="0" applyNumberFormat="1" applyFont="1" applyFill="1" applyBorder="1" applyAlignment="1">
      <alignment vertical="center"/>
    </xf>
    <xf numFmtId="4" fontId="5" fillId="0" borderId="21" xfId="2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4" fontId="5" fillId="0" borderId="18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 applyProtection="1">
      <alignment horizontal="centerContinuous" vertical="center"/>
    </xf>
    <xf numFmtId="49" fontId="5" fillId="0" borderId="32" xfId="0" applyNumberFormat="1" applyFont="1" applyFill="1" applyBorder="1" applyAlignment="1" applyProtection="1">
      <alignment horizontal="left" vertical="center"/>
    </xf>
    <xf numFmtId="0" fontId="5" fillId="0" borderId="31" xfId="0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0" fontId="5" fillId="0" borderId="4" xfId="0" applyFont="1" applyFill="1" applyBorder="1" applyAlignment="1" applyProtection="1">
      <alignment horizontal="left" vertical="center"/>
      <protection locked="0"/>
    </xf>
    <xf numFmtId="49" fontId="5" fillId="0" borderId="33" xfId="0" applyNumberFormat="1" applyFont="1" applyFill="1" applyBorder="1" applyAlignment="1" applyProtection="1">
      <alignment horizontal="center" vertical="center"/>
      <protection locked="0"/>
    </xf>
    <xf numFmtId="49" fontId="5" fillId="0" borderId="5" xfId="0" applyNumberFormat="1" applyFont="1" applyFill="1" applyBorder="1" applyAlignment="1" applyProtection="1">
      <alignment horizontal="left" vertical="center"/>
    </xf>
    <xf numFmtId="0" fontId="5" fillId="0" borderId="6" xfId="0" applyFont="1" applyFill="1" applyBorder="1" applyAlignment="1" applyProtection="1">
      <alignment horizontal="left" vertical="center"/>
      <protection locked="0"/>
    </xf>
    <xf numFmtId="49" fontId="5" fillId="0" borderId="7" xfId="0" applyNumberFormat="1" applyFont="1" applyFill="1" applyBorder="1" applyAlignment="1" applyProtection="1">
      <alignment horizontal="left" vertical="center"/>
      <protection locked="0"/>
    </xf>
    <xf numFmtId="0" fontId="5" fillId="0" borderId="8" xfId="0" applyFont="1" applyFill="1" applyBorder="1" applyAlignment="1" applyProtection="1">
      <alignment horizontal="left" vertical="center"/>
      <protection locked="0"/>
    </xf>
    <xf numFmtId="49" fontId="5" fillId="0" borderId="24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horizontal="left" vertical="center"/>
    </xf>
    <xf numFmtId="0" fontId="5" fillId="0" borderId="9" xfId="0" applyFont="1" applyFill="1" applyBorder="1" applyAlignment="1" applyProtection="1">
      <alignment horizontal="left" vertical="center"/>
      <protection locked="0"/>
    </xf>
    <xf numFmtId="49" fontId="5" fillId="0" borderId="10" xfId="0" applyNumberFormat="1" applyFont="1" applyFill="1" applyBorder="1" applyAlignment="1" applyProtection="1">
      <alignment horizontal="center" vertical="center" wrapText="1"/>
    </xf>
    <xf numFmtId="49" fontId="5" fillId="0" borderId="11" xfId="0" applyNumberFormat="1" applyFont="1" applyFill="1" applyBorder="1" applyAlignment="1" applyProtection="1">
      <alignment horizontal="center" vertical="center" wrapText="1"/>
    </xf>
    <xf numFmtId="0" fontId="4" fillId="0" borderId="1" xfId="0" quotePrefix="1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5" fillId="0" borderId="17" xfId="0" applyNumberFormat="1" applyFont="1" applyFill="1" applyBorder="1" applyAlignment="1" applyProtection="1">
      <alignment horizontal="center" vertical="center"/>
    </xf>
    <xf numFmtId="4" fontId="5" fillId="0" borderId="18" xfId="2" applyNumberFormat="1" applyFont="1" applyFill="1" applyBorder="1" applyAlignment="1" applyProtection="1">
      <alignment vertical="center"/>
    </xf>
    <xf numFmtId="4" fontId="5" fillId="0" borderId="20" xfId="2" applyNumberFormat="1" applyFont="1" applyFill="1" applyBorder="1" applyAlignment="1" applyProtection="1">
      <alignment vertical="center"/>
    </xf>
    <xf numFmtId="4" fontId="5" fillId="0" borderId="21" xfId="2" applyNumberFormat="1" applyFont="1" applyFill="1" applyBorder="1" applyAlignment="1" applyProtection="1">
      <alignment vertical="center"/>
    </xf>
    <xf numFmtId="4" fontId="4" fillId="0" borderId="23" xfId="0" applyNumberFormat="1" applyFont="1" applyFill="1" applyBorder="1" applyAlignment="1" applyProtection="1">
      <alignment vertical="center"/>
      <protection locked="0"/>
    </xf>
    <xf numFmtId="4" fontId="4" fillId="0" borderId="25" xfId="2" applyNumberFormat="1" applyFont="1" applyFill="1" applyBorder="1" applyAlignment="1">
      <alignment vertical="center"/>
    </xf>
    <xf numFmtId="4" fontId="4" fillId="0" borderId="26" xfId="2" applyNumberFormat="1" applyFont="1" applyFill="1" applyBorder="1" applyAlignment="1">
      <alignment vertical="center"/>
    </xf>
    <xf numFmtId="49" fontId="5" fillId="0" borderId="13" xfId="0" applyNumberFormat="1" applyFont="1" applyFill="1" applyBorder="1" applyAlignment="1" applyProtection="1">
      <alignment horizontal="center" vertical="center"/>
    </xf>
    <xf numFmtId="4" fontId="4" fillId="0" borderId="28" xfId="0" applyNumberFormat="1" applyFont="1" applyFill="1" applyBorder="1" applyAlignment="1" applyProtection="1">
      <alignment vertical="center"/>
      <protection locked="0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</xf>
    <xf numFmtId="0" fontId="4" fillId="0" borderId="22" xfId="3" applyFont="1" applyFill="1" applyBorder="1" applyAlignment="1">
      <alignment horizontal="center" vertical="center"/>
    </xf>
    <xf numFmtId="0" fontId="4" fillId="0" borderId="23" xfId="3" applyFont="1" applyFill="1" applyBorder="1" applyAlignment="1">
      <alignment horizontal="center" vertical="center"/>
    </xf>
    <xf numFmtId="49" fontId="8" fillId="0" borderId="22" xfId="0" quotePrefix="1" applyNumberFormat="1" applyFont="1" applyFill="1" applyBorder="1" applyAlignment="1" applyProtection="1">
      <alignment horizontal="center" vertical="center"/>
      <protection locked="0"/>
    </xf>
    <xf numFmtId="49" fontId="8" fillId="0" borderId="23" xfId="0" quotePrefix="1" applyNumberFormat="1" applyFont="1" applyFill="1" applyBorder="1" applyAlignment="1" applyProtection="1">
      <alignment horizontal="center" vertical="center"/>
      <protection locked="0"/>
    </xf>
    <xf numFmtId="0" fontId="4" fillId="0" borderId="35" xfId="0" applyFont="1" applyFill="1" applyBorder="1" applyAlignment="1" applyProtection="1">
      <alignment horizontal="left" vertical="center" wrapText="1"/>
      <protection locked="0"/>
    </xf>
    <xf numFmtId="0" fontId="9" fillId="0" borderId="1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2" xfId="2" applyFont="1" applyFill="1" applyBorder="1" applyAlignment="1">
      <alignment vertical="center"/>
    </xf>
    <xf numFmtId="4" fontId="4" fillId="0" borderId="18" xfId="0" applyNumberFormat="1" applyFont="1" applyFill="1" applyBorder="1" applyAlignment="1">
      <alignment horizontal="center" vertical="center"/>
    </xf>
    <xf numFmtId="4" fontId="4" fillId="0" borderId="18" xfId="2" applyNumberFormat="1" applyFont="1" applyFill="1" applyBorder="1" applyAlignment="1">
      <alignment vertical="center"/>
    </xf>
    <xf numFmtId="4" fontId="4" fillId="0" borderId="20" xfId="2" applyNumberFormat="1" applyFont="1" applyFill="1" applyBorder="1" applyAlignment="1">
      <alignment vertical="center"/>
    </xf>
    <xf numFmtId="0" fontId="5" fillId="0" borderId="18" xfId="2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5" fontId="4" fillId="0" borderId="0" xfId="1" applyFont="1" applyFill="1" applyAlignment="1">
      <alignment vertical="center"/>
    </xf>
    <xf numFmtId="0" fontId="5" fillId="0" borderId="12" xfId="0" applyFont="1" applyFill="1" applyBorder="1" applyAlignment="1" applyProtection="1">
      <alignment horizontal="centerContinuous" vertical="center" wrapText="1"/>
    </xf>
    <xf numFmtId="0" fontId="4" fillId="0" borderId="2" xfId="2" applyFont="1" applyFill="1" applyBorder="1" applyAlignment="1">
      <alignment vertical="center"/>
    </xf>
    <xf numFmtId="0" fontId="6" fillId="0" borderId="2" xfId="0" applyFont="1" applyFill="1" applyBorder="1" applyAlignment="1" applyProtection="1">
      <alignment vertical="center" wrapText="1"/>
    </xf>
    <xf numFmtId="0" fontId="4" fillId="0" borderId="8" xfId="2" applyFont="1" applyFill="1" applyBorder="1" applyAlignment="1">
      <alignment vertical="center" wrapText="1"/>
    </xf>
    <xf numFmtId="0" fontId="6" fillId="0" borderId="18" xfId="0" applyFont="1" applyFill="1" applyBorder="1" applyAlignment="1" applyProtection="1">
      <alignment vertical="center" wrapText="1"/>
    </xf>
    <xf numFmtId="0" fontId="4" fillId="0" borderId="8" xfId="2" applyFont="1" applyFill="1" applyBorder="1" applyAlignment="1">
      <alignment horizontal="left" vertical="center" wrapText="1"/>
    </xf>
    <xf numFmtId="4" fontId="4" fillId="0" borderId="37" xfId="0" applyNumberFormat="1" applyFont="1" applyFill="1" applyBorder="1" applyAlignment="1" applyProtection="1">
      <alignment vertical="center"/>
      <protection locked="0"/>
    </xf>
    <xf numFmtId="2" fontId="5" fillId="0" borderId="39" xfId="0" applyNumberFormat="1" applyFont="1" applyFill="1" applyBorder="1" applyAlignment="1">
      <alignment horizontal="center" vertical="center"/>
    </xf>
    <xf numFmtId="164" fontId="5" fillId="0" borderId="14" xfId="2" applyNumberFormat="1" applyFont="1" applyFill="1" applyBorder="1" applyAlignment="1">
      <alignment horizontal="center" vertical="center"/>
    </xf>
    <xf numFmtId="164" fontId="5" fillId="0" borderId="14" xfId="2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Continuous" vertical="center"/>
    </xf>
    <xf numFmtId="0" fontId="5" fillId="0" borderId="33" xfId="0" applyFont="1" applyFill="1" applyBorder="1" applyAlignment="1">
      <alignment horizontal="centerContinuous" vertical="center"/>
    </xf>
    <xf numFmtId="0" fontId="5" fillId="0" borderId="73" xfId="0" applyFont="1" applyFill="1" applyBorder="1" applyAlignment="1" applyProtection="1">
      <alignment horizontal="left" vertical="center"/>
    </xf>
    <xf numFmtId="0" fontId="5" fillId="0" borderId="74" xfId="0" applyFont="1" applyFill="1" applyBorder="1" applyAlignment="1" applyProtection="1">
      <alignment horizontal="left" vertical="center"/>
    </xf>
    <xf numFmtId="4" fontId="4" fillId="0" borderId="0" xfId="0" applyNumberFormat="1" applyFont="1" applyFill="1" applyBorder="1" applyAlignment="1" applyProtection="1">
      <alignment vertical="center"/>
      <protection locked="0"/>
    </xf>
    <xf numFmtId="49" fontId="5" fillId="0" borderId="30" xfId="2" applyNumberFormat="1" applyFont="1" applyFill="1" applyBorder="1" applyAlignment="1">
      <alignment horizontal="center" vertical="center"/>
    </xf>
    <xf numFmtId="2" fontId="4" fillId="0" borderId="75" xfId="2" applyNumberFormat="1" applyFont="1" applyFill="1" applyBorder="1" applyAlignment="1">
      <alignment horizontal="center" vertical="center"/>
    </xf>
    <xf numFmtId="2" fontId="4" fillId="0" borderId="76" xfId="2" applyNumberFormat="1" applyFont="1" applyFill="1" applyBorder="1" applyAlignment="1">
      <alignment horizontal="center" vertical="center"/>
    </xf>
    <xf numFmtId="2" fontId="4" fillId="0" borderId="77" xfId="2" applyNumberFormat="1" applyFont="1" applyFill="1" applyBorder="1" applyAlignment="1">
      <alignment horizontal="center" vertical="center"/>
    </xf>
    <xf numFmtId="0" fontId="4" fillId="0" borderId="0" xfId="6" applyAlignment="1" applyProtection="1">
      <alignment vertical="center"/>
      <protection locked="0"/>
    </xf>
    <xf numFmtId="0" fontId="5" fillId="2" borderId="78" xfId="6" applyFont="1" applyFill="1" applyBorder="1" applyAlignment="1" applyProtection="1">
      <alignment horizontal="left" vertical="center"/>
    </xf>
    <xf numFmtId="0" fontId="5" fillId="0" borderId="80" xfId="6" applyFont="1" applyFill="1" applyBorder="1" applyAlignment="1" applyProtection="1">
      <alignment horizontal="left" vertical="center"/>
    </xf>
    <xf numFmtId="0" fontId="5" fillId="2" borderId="82" xfId="6" applyFont="1" applyFill="1" applyBorder="1" applyAlignment="1" applyProtection="1">
      <alignment horizontal="left" vertical="center"/>
    </xf>
    <xf numFmtId="0" fontId="4" fillId="2" borderId="51" xfId="6" applyFont="1" applyFill="1" applyBorder="1" applyAlignment="1" applyProtection="1">
      <alignment horizontal="center" vertical="center"/>
    </xf>
    <xf numFmtId="0" fontId="7" fillId="2" borderId="22" xfId="6" applyFont="1" applyFill="1" applyBorder="1" applyAlignment="1" applyProtection="1">
      <alignment horizontal="center" vertical="center"/>
    </xf>
    <xf numFmtId="0" fontId="7" fillId="2" borderId="57" xfId="6" applyFont="1" applyFill="1" applyBorder="1" applyAlignment="1" applyProtection="1">
      <alignment vertical="center"/>
    </xf>
    <xf numFmtId="40" fontId="7" fillId="2" borderId="57" xfId="6" applyNumberFormat="1" applyFont="1" applyFill="1" applyBorder="1" applyAlignment="1" applyProtection="1">
      <alignment vertical="center"/>
    </xf>
    <xf numFmtId="0" fontId="7" fillId="2" borderId="58" xfId="6" applyFont="1" applyFill="1" applyBorder="1" applyAlignment="1" applyProtection="1">
      <alignment vertical="center"/>
    </xf>
    <xf numFmtId="0" fontId="5" fillId="2" borderId="60" xfId="6" applyFont="1" applyFill="1" applyBorder="1" applyAlignment="1" applyProtection="1">
      <alignment horizontal="centerContinuous" vertical="center"/>
    </xf>
    <xf numFmtId="0" fontId="7" fillId="2" borderId="60" xfId="6" applyFont="1" applyFill="1" applyBorder="1" applyAlignment="1" applyProtection="1">
      <alignment vertical="center"/>
    </xf>
    <xf numFmtId="0" fontId="12" fillId="2" borderId="63" xfId="6" applyFont="1" applyFill="1" applyBorder="1" applyAlignment="1" applyProtection="1">
      <alignment horizontal="centerContinuous" vertical="center"/>
    </xf>
    <xf numFmtId="0" fontId="13" fillId="2" borderId="36" xfId="6" applyFont="1" applyFill="1" applyBorder="1" applyAlignment="1" applyProtection="1">
      <alignment horizontal="centerContinuous" vertical="center"/>
    </xf>
    <xf numFmtId="0" fontId="7" fillId="2" borderId="36" xfId="6" applyFont="1" applyFill="1" applyBorder="1" applyAlignment="1" applyProtection="1">
      <alignment horizontal="centerContinuous" vertical="center"/>
    </xf>
    <xf numFmtId="0" fontId="7" fillId="2" borderId="64" xfId="6" applyFont="1" applyFill="1" applyBorder="1" applyAlignment="1" applyProtection="1">
      <alignment horizontal="centerContinuous" vertical="center"/>
    </xf>
    <xf numFmtId="0" fontId="4" fillId="2" borderId="65" xfId="6" applyFont="1" applyFill="1" applyBorder="1" applyAlignment="1" applyProtection="1">
      <alignment horizontal="center" vertical="center"/>
    </xf>
    <xf numFmtId="0" fontId="7" fillId="2" borderId="65" xfId="6" applyFont="1" applyFill="1" applyBorder="1" applyAlignment="1" applyProtection="1">
      <alignment horizontal="centerContinuous" vertical="center"/>
    </xf>
    <xf numFmtId="0" fontId="7" fillId="2" borderId="67" xfId="6" applyFont="1" applyFill="1" applyBorder="1" applyAlignment="1" applyProtection="1">
      <alignment horizontal="center" vertical="center"/>
    </xf>
    <xf numFmtId="0" fontId="4" fillId="2" borderId="68" xfId="6" applyFont="1" applyFill="1" applyBorder="1" applyAlignment="1" applyProtection="1">
      <alignment horizontal="center" vertical="center"/>
    </xf>
    <xf numFmtId="0" fontId="4" fillId="2" borderId="69" xfId="6" applyFont="1" applyFill="1" applyBorder="1" applyAlignment="1" applyProtection="1">
      <alignment horizontal="center" vertical="center"/>
    </xf>
    <xf numFmtId="0" fontId="7" fillId="2" borderId="69" xfId="6" applyFont="1" applyFill="1" applyBorder="1" applyAlignment="1" applyProtection="1">
      <alignment horizontal="center" vertical="center"/>
    </xf>
    <xf numFmtId="0" fontId="7" fillId="2" borderId="29" xfId="6" applyFont="1" applyFill="1" applyBorder="1" applyAlignment="1" applyProtection="1">
      <alignment horizontal="center" vertical="center"/>
    </xf>
    <xf numFmtId="0" fontId="7" fillId="2" borderId="23" xfId="6" applyFont="1" applyFill="1" applyBorder="1" applyAlignment="1" applyProtection="1">
      <alignment vertical="center"/>
    </xf>
    <xf numFmtId="40" fontId="7" fillId="2" borderId="23" xfId="6" applyNumberFormat="1" applyFont="1" applyFill="1" applyBorder="1" applyAlignment="1" applyProtection="1">
      <alignment vertical="center"/>
    </xf>
    <xf numFmtId="40" fontId="4" fillId="0" borderId="0" xfId="6" applyNumberFormat="1" applyAlignment="1" applyProtection="1">
      <alignment vertical="center"/>
      <protection locked="0"/>
    </xf>
    <xf numFmtId="0" fontId="7" fillId="2" borderId="5" xfId="6" applyFont="1" applyFill="1" applyBorder="1" applyAlignment="1" applyProtection="1">
      <alignment horizontal="center" vertical="center"/>
    </xf>
    <xf numFmtId="0" fontId="7" fillId="2" borderId="8" xfId="6" applyFont="1" applyFill="1" applyBorder="1" applyAlignment="1" applyProtection="1">
      <alignment vertical="center"/>
    </xf>
    <xf numFmtId="40" fontId="7" fillId="2" borderId="8" xfId="6" applyNumberFormat="1" applyFont="1" applyFill="1" applyBorder="1" applyAlignment="1" applyProtection="1">
      <alignment vertical="center"/>
    </xf>
    <xf numFmtId="0" fontId="7" fillId="2" borderId="28" xfId="6" applyFont="1" applyFill="1" applyBorder="1" applyAlignment="1" applyProtection="1">
      <alignment vertical="center"/>
    </xf>
    <xf numFmtId="40" fontId="7" fillId="2" borderId="28" xfId="6" applyNumberFormat="1" applyFont="1" applyFill="1" applyBorder="1" applyAlignment="1" applyProtection="1">
      <alignment vertical="center"/>
    </xf>
    <xf numFmtId="0" fontId="7" fillId="2" borderId="66" xfId="6" applyFont="1" applyFill="1" applyBorder="1" applyAlignment="1" applyProtection="1">
      <alignment vertical="center"/>
    </xf>
    <xf numFmtId="0" fontId="7" fillId="2" borderId="5" xfId="6" applyFont="1" applyFill="1" applyBorder="1" applyAlignment="1" applyProtection="1">
      <alignment vertical="center"/>
    </xf>
    <xf numFmtId="0" fontId="5" fillId="2" borderId="51" xfId="6" applyFont="1" applyFill="1" applyBorder="1" applyAlignment="1" applyProtection="1">
      <alignment horizontal="centerContinuous" vertical="center"/>
    </xf>
    <xf numFmtId="0" fontId="4" fillId="2" borderId="54" xfId="6" applyFont="1" applyFill="1" applyBorder="1" applyAlignment="1" applyProtection="1">
      <alignment horizontal="centerContinuous" vertical="center"/>
    </xf>
    <xf numFmtId="0" fontId="4" fillId="2" borderId="54" xfId="6" applyFont="1" applyFill="1" applyBorder="1" applyAlignment="1" applyProtection="1">
      <alignment vertical="center"/>
    </xf>
    <xf numFmtId="40" fontId="14" fillId="2" borderId="54" xfId="6" applyNumberFormat="1" applyFont="1" applyFill="1" applyBorder="1" applyAlignment="1" applyProtection="1">
      <alignment vertical="center"/>
    </xf>
    <xf numFmtId="40" fontId="14" fillId="2" borderId="66" xfId="6" applyNumberFormat="1" applyFont="1" applyFill="1" applyBorder="1" applyAlignment="1" applyProtection="1">
      <alignment vertical="center"/>
    </xf>
    <xf numFmtId="0" fontId="5" fillId="2" borderId="70" xfId="6" applyFont="1" applyFill="1" applyBorder="1" applyAlignment="1" applyProtection="1">
      <alignment horizontal="centerContinuous" vertical="center"/>
    </xf>
    <xf numFmtId="0" fontId="4" fillId="2" borderId="61" xfId="6" applyFont="1" applyFill="1" applyBorder="1" applyAlignment="1" applyProtection="1">
      <alignment horizontal="centerContinuous" vertical="center"/>
    </xf>
    <xf numFmtId="0" fontId="4" fillId="2" borderId="61" xfId="6" applyFont="1" applyFill="1" applyBorder="1" applyAlignment="1" applyProtection="1">
      <alignment vertical="center"/>
    </xf>
    <xf numFmtId="0" fontId="4" fillId="0" borderId="8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2" xfId="2" applyFont="1" applyFill="1" applyBorder="1" applyAlignment="1">
      <alignment vertical="center" wrapText="1"/>
    </xf>
    <xf numFmtId="0" fontId="15" fillId="3" borderId="10" xfId="8" applyFont="1" applyFill="1" applyBorder="1" applyAlignment="1">
      <alignment horizontal="right"/>
    </xf>
    <xf numFmtId="0" fontId="15" fillId="3" borderId="12" xfId="8" applyFont="1" applyFill="1" applyBorder="1"/>
    <xf numFmtId="0" fontId="1" fillId="3" borderId="43" xfId="8" applyFill="1" applyBorder="1"/>
    <xf numFmtId="0" fontId="1" fillId="0" borderId="0" xfId="8"/>
    <xf numFmtId="0" fontId="1" fillId="3" borderId="46" xfId="8" applyFill="1" applyBorder="1"/>
    <xf numFmtId="0" fontId="15" fillId="3" borderId="0" xfId="8" applyFont="1" applyFill="1" applyBorder="1"/>
    <xf numFmtId="0" fontId="1" fillId="3" borderId="0" xfId="8" applyFill="1" applyBorder="1"/>
    <xf numFmtId="0" fontId="1" fillId="3" borderId="47" xfId="8" applyFill="1" applyBorder="1"/>
    <xf numFmtId="0" fontId="17" fillId="3" borderId="50" xfId="8" applyFont="1" applyFill="1" applyBorder="1" applyAlignment="1">
      <alignment horizontal="center"/>
    </xf>
    <xf numFmtId="0" fontId="17" fillId="3" borderId="34" xfId="8" applyFont="1" applyFill="1" applyBorder="1" applyAlignment="1">
      <alignment horizontal="centerContinuous"/>
    </xf>
    <xf numFmtId="0" fontId="17" fillId="3" borderId="37" xfId="8" applyFont="1" applyFill="1" applyBorder="1" applyAlignment="1">
      <alignment horizontal="centerContinuous"/>
    </xf>
    <xf numFmtId="0" fontId="17" fillId="3" borderId="28" xfId="8" applyFont="1" applyFill="1" applyBorder="1" applyAlignment="1">
      <alignment horizontal="center"/>
    </xf>
    <xf numFmtId="0" fontId="17" fillId="3" borderId="23" xfId="8" applyFont="1" applyFill="1" applyBorder="1" applyAlignment="1">
      <alignment horizontal="center"/>
    </xf>
    <xf numFmtId="0" fontId="15" fillId="3" borderId="0" xfId="8" applyFont="1" applyFill="1" applyBorder="1" applyAlignment="1">
      <alignment horizontal="right"/>
    </xf>
    <xf numFmtId="0" fontId="15" fillId="3" borderId="0" xfId="8" applyFont="1" applyFill="1" applyBorder="1" applyAlignment="1">
      <alignment horizontal="left"/>
    </xf>
    <xf numFmtId="0" fontId="17" fillId="3" borderId="0" xfId="8" applyFont="1" applyFill="1" applyBorder="1"/>
    <xf numFmtId="0" fontId="15" fillId="3" borderId="46" xfId="8" applyFont="1" applyFill="1" applyBorder="1" applyAlignment="1">
      <alignment horizontal="right"/>
    </xf>
    <xf numFmtId="0" fontId="1" fillId="3" borderId="1" xfId="8" applyFill="1" applyBorder="1"/>
    <xf numFmtId="0" fontId="17" fillId="3" borderId="84" xfId="8" applyFont="1" applyFill="1" applyBorder="1" applyAlignment="1">
      <alignment horizontal="center"/>
    </xf>
    <xf numFmtId="0" fontId="1" fillId="3" borderId="2" xfId="8" applyFill="1" applyBorder="1"/>
    <xf numFmtId="0" fontId="1" fillId="3" borderId="45" xfId="8" applyFill="1" applyBorder="1"/>
    <xf numFmtId="0" fontId="4" fillId="0" borderId="0" xfId="6" applyProtection="1"/>
    <xf numFmtId="0" fontId="19" fillId="2" borderId="12" xfId="6" applyFont="1" applyFill="1" applyBorder="1" applyAlignment="1" applyProtection="1">
      <alignment vertical="center"/>
    </xf>
    <xf numFmtId="0" fontId="4" fillId="0" borderId="0" xfId="6" applyProtection="1">
      <protection locked="0"/>
    </xf>
    <xf numFmtId="0" fontId="7" fillId="0" borderId="0" xfId="6" applyFont="1" applyProtection="1"/>
    <xf numFmtId="0" fontId="5" fillId="4" borderId="12" xfId="6" applyFont="1" applyFill="1" applyBorder="1" applyAlignment="1" applyProtection="1">
      <alignment horizontal="centerContinuous" vertical="center"/>
      <protection locked="0"/>
    </xf>
    <xf numFmtId="0" fontId="5" fillId="4" borderId="43" xfId="6" applyFont="1" applyFill="1" applyBorder="1" applyAlignment="1" applyProtection="1">
      <alignment horizontal="centerContinuous" vertical="center"/>
      <protection locked="0"/>
    </xf>
    <xf numFmtId="0" fontId="5" fillId="2" borderId="12" xfId="6" applyFont="1" applyFill="1" applyBorder="1" applyAlignment="1" applyProtection="1">
      <alignment horizontal="centerContinuous" vertical="center"/>
    </xf>
    <xf numFmtId="0" fontId="4" fillId="4" borderId="1" xfId="6" applyFont="1" applyFill="1" applyBorder="1" applyAlignment="1" applyProtection="1">
      <alignment horizontal="centerContinuous" vertical="center" wrapText="1"/>
      <protection locked="0"/>
    </xf>
    <xf numFmtId="0" fontId="4" fillId="4" borderId="2" xfId="6" applyFont="1" applyFill="1" applyBorder="1" applyAlignment="1" applyProtection="1">
      <alignment horizontal="centerContinuous" vertical="center" wrapText="1"/>
      <protection locked="0"/>
    </xf>
    <xf numFmtId="0" fontId="4" fillId="4" borderId="2" xfId="6" applyFont="1" applyFill="1" applyBorder="1" applyAlignment="1" applyProtection="1">
      <alignment horizontal="left" vertical="center"/>
      <protection locked="0"/>
    </xf>
    <xf numFmtId="0" fontId="4" fillId="4" borderId="45" xfId="6" applyFont="1" applyFill="1" applyBorder="1" applyAlignment="1" applyProtection="1">
      <alignment horizontal="centerContinuous" vertical="center"/>
      <protection locked="0"/>
    </xf>
    <xf numFmtId="0" fontId="4" fillId="2" borderId="1" xfId="6" applyFont="1" applyFill="1" applyBorder="1" applyAlignment="1" applyProtection="1">
      <alignment horizontal="centerContinuous" vertical="center"/>
    </xf>
    <xf numFmtId="14" fontId="4" fillId="2" borderId="2" xfId="6" applyNumberFormat="1" applyFont="1" applyFill="1" applyBorder="1" applyAlignment="1" applyProtection="1">
      <alignment horizontal="center" vertical="center"/>
    </xf>
    <xf numFmtId="0" fontId="4" fillId="2" borderId="2" xfId="6" applyFont="1" applyFill="1" applyBorder="1" applyAlignment="1" applyProtection="1">
      <alignment horizontal="centerContinuous" vertical="center" wrapText="1"/>
    </xf>
    <xf numFmtId="0" fontId="4" fillId="2" borderId="2" xfId="6" applyFont="1" applyFill="1" applyBorder="1" applyAlignment="1" applyProtection="1">
      <alignment vertical="center"/>
    </xf>
    <xf numFmtId="17" fontId="4" fillId="2" borderId="45" xfId="6" applyNumberFormat="1" applyFont="1" applyFill="1" applyBorder="1" applyAlignment="1" applyProtection="1">
      <alignment horizontal="center" vertical="center"/>
    </xf>
    <xf numFmtId="17" fontId="4" fillId="4" borderId="2" xfId="6" applyNumberFormat="1" applyFont="1" applyFill="1" applyBorder="1" applyAlignment="1" applyProtection="1">
      <alignment horizontal="center" vertical="center"/>
      <protection locked="0"/>
    </xf>
    <xf numFmtId="14" fontId="5" fillId="4" borderId="2" xfId="6" applyNumberFormat="1" applyFont="1" applyFill="1" applyBorder="1" applyAlignment="1" applyProtection="1">
      <alignment horizontal="center" vertical="center"/>
      <protection locked="0"/>
    </xf>
    <xf numFmtId="17" fontId="4" fillId="4" borderId="45" xfId="6" applyNumberFormat="1" applyFont="1" applyFill="1" applyBorder="1" applyAlignment="1" applyProtection="1">
      <alignment horizontal="center" vertical="center"/>
      <protection locked="0"/>
    </xf>
    <xf numFmtId="0" fontId="18" fillId="2" borderId="32" xfId="6" applyFont="1" applyFill="1" applyBorder="1" applyAlignment="1" applyProtection="1">
      <alignment horizontal="center" vertical="center" wrapText="1"/>
    </xf>
    <xf numFmtId="0" fontId="4" fillId="2" borderId="4" xfId="6" quotePrefix="1" applyFont="1" applyFill="1" applyBorder="1" applyAlignment="1" applyProtection="1">
      <alignment horizontal="left" vertical="center"/>
    </xf>
    <xf numFmtId="0" fontId="18" fillId="2" borderId="4" xfId="6" applyFont="1" applyFill="1" applyBorder="1" applyAlignment="1" applyProtection="1">
      <alignment horizontal="centerContinuous" vertical="center"/>
    </xf>
    <xf numFmtId="0" fontId="4" fillId="2" borderId="12" xfId="6" applyFill="1" applyBorder="1" applyAlignment="1" applyProtection="1">
      <alignment vertical="center"/>
    </xf>
    <xf numFmtId="0" fontId="4" fillId="2" borderId="4" xfId="6" applyFill="1" applyBorder="1" applyAlignment="1" applyProtection="1">
      <alignment vertical="center"/>
    </xf>
    <xf numFmtId="0" fontId="4" fillId="2" borderId="43" xfId="6" applyFill="1" applyBorder="1" applyAlignment="1" applyProtection="1">
      <alignment vertical="center"/>
    </xf>
    <xf numFmtId="2" fontId="5" fillId="4" borderId="79" xfId="6" applyNumberFormat="1" applyFont="1" applyFill="1" applyBorder="1" applyAlignment="1" applyProtection="1">
      <alignment horizontal="left" vertical="center"/>
      <protection locked="0"/>
    </xf>
    <xf numFmtId="0" fontId="5" fillId="4" borderId="8" xfId="6" applyFont="1" applyFill="1" applyBorder="1" applyAlignment="1" applyProtection="1">
      <alignment horizontal="left" vertical="center"/>
      <protection locked="0"/>
    </xf>
    <xf numFmtId="1" fontId="5" fillId="4" borderId="37" xfId="6" applyNumberFormat="1" applyFont="1" applyFill="1" applyBorder="1" applyAlignment="1" applyProtection="1">
      <alignment horizontal="center" vertical="center"/>
      <protection locked="0"/>
    </xf>
    <xf numFmtId="0" fontId="20" fillId="0" borderId="80" xfId="6" applyFont="1" applyFill="1" applyBorder="1" applyAlignment="1" applyProtection="1">
      <alignment horizontal="centerContinuous" vertical="center"/>
    </xf>
    <xf numFmtId="49" fontId="20" fillId="0" borderId="37" xfId="6" applyNumberFormat="1" applyFont="1" applyFill="1" applyBorder="1" applyAlignment="1" applyProtection="1">
      <alignment horizontal="centerContinuous" vertical="center"/>
    </xf>
    <xf numFmtId="49" fontId="20" fillId="0" borderId="85" xfId="6" applyNumberFormat="1" applyFont="1" applyFill="1" applyBorder="1" applyAlignment="1" applyProtection="1">
      <alignment horizontal="centerContinuous" vertical="center"/>
    </xf>
    <xf numFmtId="0" fontId="20" fillId="0" borderId="80" xfId="6" applyFont="1" applyFill="1" applyBorder="1" applyAlignment="1" applyProtection="1">
      <alignment horizontal="left" vertical="center"/>
    </xf>
    <xf numFmtId="0" fontId="20" fillId="2" borderId="34" xfId="6" applyFont="1" applyFill="1" applyBorder="1" applyAlignment="1" applyProtection="1">
      <alignment horizontal="centerContinuous" vertical="center"/>
    </xf>
    <xf numFmtId="0" fontId="20" fillId="2" borderId="8" xfId="6" applyFont="1" applyFill="1" applyBorder="1" applyAlignment="1" applyProtection="1">
      <alignment horizontal="centerContinuous" vertical="center"/>
    </xf>
    <xf numFmtId="4" fontId="20" fillId="4" borderId="86" xfId="6" applyNumberFormat="1" applyFont="1" applyFill="1" applyBorder="1" applyAlignment="1" applyProtection="1">
      <alignment horizontal="center" vertical="center"/>
      <protection locked="0"/>
    </xf>
    <xf numFmtId="10" fontId="20" fillId="0" borderId="44" xfId="9" applyNumberFormat="1" applyFont="1" applyFill="1" applyBorder="1" applyAlignment="1" applyProtection="1">
      <alignment horizontal="center" vertical="center"/>
    </xf>
    <xf numFmtId="169" fontId="4" fillId="0" borderId="0" xfId="6" applyNumberFormat="1" applyAlignment="1" applyProtection="1">
      <alignment vertical="center"/>
      <protection locked="0"/>
    </xf>
    <xf numFmtId="49" fontId="5" fillId="4" borderId="87" xfId="6" applyNumberFormat="1" applyFont="1" applyFill="1" applyBorder="1" applyAlignment="1" applyProtection="1">
      <alignment vertical="center"/>
      <protection locked="0"/>
    </xf>
    <xf numFmtId="0" fontId="5" fillId="4" borderId="2" xfId="6" applyFont="1" applyFill="1" applyBorder="1" applyAlignment="1" applyProtection="1">
      <alignment vertical="center"/>
      <protection locked="0"/>
    </xf>
    <xf numFmtId="0" fontId="5" fillId="4" borderId="2" xfId="6" applyFont="1" applyFill="1" applyBorder="1" applyAlignment="1" applyProtection="1">
      <alignment horizontal="left" vertical="center"/>
      <protection locked="0"/>
    </xf>
    <xf numFmtId="0" fontId="5" fillId="0" borderId="88" xfId="6" applyFont="1" applyFill="1" applyBorder="1" applyAlignment="1" applyProtection="1">
      <alignment horizontal="left" vertical="center"/>
    </xf>
    <xf numFmtId="49" fontId="5" fillId="4" borderId="39" xfId="6" applyNumberFormat="1" applyFont="1" applyFill="1" applyBorder="1" applyAlignment="1" applyProtection="1">
      <alignment horizontal="center" vertical="center"/>
      <protection locked="0"/>
    </xf>
    <xf numFmtId="0" fontId="20" fillId="0" borderId="88" xfId="6" applyFont="1" applyFill="1" applyBorder="1" applyAlignment="1" applyProtection="1">
      <alignment horizontal="center" vertical="center"/>
    </xf>
    <xf numFmtId="14" fontId="20" fillId="0" borderId="39" xfId="6" applyNumberFormat="1" applyFont="1" applyFill="1" applyBorder="1" applyAlignment="1" applyProtection="1">
      <alignment horizontal="center" vertical="center"/>
      <protection locked="0"/>
    </xf>
    <xf numFmtId="1" fontId="20" fillId="4" borderId="39" xfId="6" applyNumberFormat="1" applyFont="1" applyFill="1" applyBorder="1" applyAlignment="1" applyProtection="1">
      <alignment horizontal="center" vertical="center"/>
      <protection locked="0"/>
    </xf>
    <xf numFmtId="14" fontId="20" fillId="0" borderId="89" xfId="6" applyNumberFormat="1" applyFont="1" applyFill="1" applyBorder="1" applyAlignment="1" applyProtection="1">
      <alignment horizontal="center" vertical="center"/>
    </xf>
    <xf numFmtId="1" fontId="20" fillId="0" borderId="39" xfId="6" applyNumberFormat="1" applyFont="1" applyFill="1" applyBorder="1" applyAlignment="1" applyProtection="1">
      <alignment horizontal="center" vertical="center"/>
    </xf>
    <xf numFmtId="0" fontId="20" fillId="2" borderId="72" xfId="6" applyFont="1" applyFill="1" applyBorder="1" applyAlignment="1" applyProtection="1">
      <alignment horizontal="centerContinuous" vertical="center"/>
    </xf>
    <xf numFmtId="0" fontId="20" fillId="2" borderId="41" xfId="6" applyFont="1" applyFill="1" applyBorder="1" applyAlignment="1" applyProtection="1">
      <alignment horizontal="centerContinuous" vertical="center"/>
    </xf>
    <xf numFmtId="0" fontId="20" fillId="2" borderId="2" xfId="6" applyFont="1" applyFill="1" applyBorder="1" applyAlignment="1" applyProtection="1">
      <alignment horizontal="centerContinuous" vertical="center"/>
    </xf>
    <xf numFmtId="4" fontId="20" fillId="4" borderId="90" xfId="6" applyNumberFormat="1" applyFont="1" applyFill="1" applyBorder="1" applyAlignment="1" applyProtection="1">
      <alignment horizontal="center" vertical="center"/>
      <protection locked="0"/>
    </xf>
    <xf numFmtId="10" fontId="20" fillId="0" borderId="91" xfId="9" applyNumberFormat="1" applyFont="1" applyFill="1" applyBorder="1" applyAlignment="1" applyProtection="1">
      <alignment horizontal="center" vertical="center"/>
    </xf>
    <xf numFmtId="0" fontId="5" fillId="2" borderId="92" xfId="6" applyFont="1" applyFill="1" applyBorder="1" applyAlignment="1" applyProtection="1">
      <alignment horizontal="left" vertical="center"/>
    </xf>
    <xf numFmtId="166" fontId="5" fillId="3" borderId="93" xfId="6" applyNumberFormat="1" applyFont="1" applyFill="1" applyBorder="1" applyAlignment="1" applyProtection="1">
      <alignment horizontal="left" vertical="center"/>
    </xf>
    <xf numFmtId="0" fontId="13" fillId="2" borderId="94" xfId="6" applyFont="1" applyFill="1" applyBorder="1" applyAlignment="1" applyProtection="1">
      <alignment horizontal="center" vertical="center"/>
    </xf>
    <xf numFmtId="0" fontId="12" fillId="2" borderId="95" xfId="6" applyFont="1" applyFill="1" applyBorder="1" applyAlignment="1" applyProtection="1">
      <alignment horizontal="centerContinuous" vertical="center"/>
    </xf>
    <xf numFmtId="0" fontId="13" fillId="2" borderId="12" xfId="6" applyFont="1" applyFill="1" applyBorder="1" applyAlignment="1" applyProtection="1">
      <alignment horizontal="centerContinuous" vertical="center"/>
    </xf>
    <xf numFmtId="0" fontId="20" fillId="2" borderId="94" xfId="6" applyFont="1" applyFill="1" applyBorder="1" applyAlignment="1" applyProtection="1">
      <alignment horizontal="centerContinuous" vertical="center"/>
    </xf>
    <xf numFmtId="0" fontId="20" fillId="2" borderId="4" xfId="6" applyFont="1" applyFill="1" applyBorder="1" applyAlignment="1" applyProtection="1">
      <alignment horizontal="centerContinuous" vertical="center"/>
    </xf>
    <xf numFmtId="40" fontId="14" fillId="2" borderId="96" xfId="6" applyNumberFormat="1" applyFont="1" applyFill="1" applyBorder="1" applyAlignment="1" applyProtection="1">
      <alignment vertical="center"/>
    </xf>
    <xf numFmtId="10" fontId="7" fillId="0" borderId="97" xfId="9" applyNumberFormat="1" applyFont="1" applyFill="1" applyBorder="1" applyAlignment="1" applyProtection="1">
      <alignment vertical="center"/>
    </xf>
    <xf numFmtId="0" fontId="21" fillId="2" borderId="48" xfId="6" applyFont="1" applyFill="1" applyBorder="1" applyAlignment="1" applyProtection="1">
      <alignment horizontal="center" vertical="center"/>
    </xf>
    <xf numFmtId="0" fontId="21" fillId="2" borderId="49" xfId="6" applyFont="1" applyFill="1" applyBorder="1" applyAlignment="1" applyProtection="1">
      <alignment horizontal="left" vertical="center"/>
    </xf>
    <xf numFmtId="0" fontId="21" fillId="2" borderId="81" xfId="6" applyFont="1" applyFill="1" applyBorder="1" applyAlignment="1" applyProtection="1">
      <alignment horizontal="centerContinuous" vertical="center"/>
    </xf>
    <xf numFmtId="0" fontId="22" fillId="2" borderId="23" xfId="6" applyFont="1" applyFill="1" applyBorder="1" applyAlignment="1" applyProtection="1">
      <alignment horizontal="center" vertical="center"/>
    </xf>
    <xf numFmtId="0" fontId="21" fillId="2" borderId="34" xfId="6" applyFont="1" applyFill="1" applyBorder="1" applyAlignment="1" applyProtection="1">
      <alignment horizontal="centerContinuous" vertical="center"/>
    </xf>
    <xf numFmtId="0" fontId="21" fillId="2" borderId="8" xfId="6" applyFont="1" applyFill="1" applyBorder="1" applyAlignment="1" applyProtection="1">
      <alignment horizontal="centerContinuous" vertical="center"/>
    </xf>
    <xf numFmtId="0" fontId="21" fillId="2" borderId="37" xfId="6" applyFont="1" applyFill="1" applyBorder="1" applyAlignment="1" applyProtection="1">
      <alignment horizontal="centerContinuous" vertical="center"/>
    </xf>
    <xf numFmtId="0" fontId="21" fillId="2" borderId="38" xfId="6" applyFont="1" applyFill="1" applyBorder="1" applyAlignment="1" applyProtection="1">
      <alignment horizontal="centerContinuous" vertical="center"/>
    </xf>
    <xf numFmtId="0" fontId="21" fillId="2" borderId="98" xfId="6" applyFont="1" applyFill="1" applyBorder="1" applyAlignment="1" applyProtection="1">
      <alignment horizontal="centerContinuous" vertical="center"/>
    </xf>
    <xf numFmtId="0" fontId="21" fillId="2" borderId="81" xfId="6" applyFont="1" applyFill="1" applyBorder="1" applyAlignment="1" applyProtection="1">
      <alignment horizontal="center" vertical="center"/>
    </xf>
    <xf numFmtId="0" fontId="21" fillId="2" borderId="99" xfId="6" applyFont="1" applyFill="1" applyBorder="1" applyAlignment="1" applyProtection="1">
      <alignment horizontal="center" vertical="center"/>
    </xf>
    <xf numFmtId="0" fontId="21" fillId="2" borderId="67" xfId="6" applyFont="1" applyFill="1" applyBorder="1" applyAlignment="1" applyProtection="1">
      <alignment horizontal="center" vertical="center"/>
    </xf>
    <xf numFmtId="0" fontId="5" fillId="5" borderId="21" xfId="6" applyFont="1" applyFill="1" applyBorder="1" applyAlignment="1" applyProtection="1">
      <alignment horizontal="center" vertical="center"/>
      <protection locked="0"/>
    </xf>
    <xf numFmtId="0" fontId="21" fillId="2" borderId="51" xfId="6" applyFont="1" applyFill="1" applyBorder="1" applyAlignment="1" applyProtection="1">
      <alignment horizontal="center" vertical="center"/>
    </xf>
    <xf numFmtId="0" fontId="21" fillId="2" borderId="52" xfId="6" applyFont="1" applyFill="1" applyBorder="1" applyAlignment="1" applyProtection="1">
      <alignment vertical="center"/>
    </xf>
    <xf numFmtId="0" fontId="21" fillId="2" borderId="65" xfId="6" applyFont="1" applyFill="1" applyBorder="1" applyAlignment="1" applyProtection="1">
      <alignment vertical="center"/>
    </xf>
    <xf numFmtId="1" fontId="5" fillId="6" borderId="53" xfId="6" applyNumberFormat="1" applyFont="1" applyFill="1" applyBorder="1" applyAlignment="1" applyProtection="1">
      <alignment horizontal="center" vertical="center"/>
      <protection locked="0"/>
    </xf>
    <xf numFmtId="0" fontId="21" fillId="2" borderId="53" xfId="6" applyFont="1" applyFill="1" applyBorder="1" applyAlignment="1" applyProtection="1">
      <alignment horizontal="center" vertical="center"/>
    </xf>
    <xf numFmtId="0" fontId="21" fillId="2" borderId="100" xfId="6" applyFont="1" applyFill="1" applyBorder="1" applyAlignment="1" applyProtection="1">
      <alignment horizontal="center" vertical="center"/>
    </xf>
    <xf numFmtId="0" fontId="21" fillId="2" borderId="65" xfId="6" applyFont="1" applyFill="1" applyBorder="1" applyAlignment="1" applyProtection="1">
      <alignment horizontal="center" vertical="center"/>
    </xf>
    <xf numFmtId="0" fontId="21" fillId="2" borderId="101" xfId="6" applyFont="1" applyFill="1" applyBorder="1" applyAlignment="1" applyProtection="1">
      <alignment horizontal="center" vertical="center"/>
    </xf>
    <xf numFmtId="0" fontId="21" fillId="2" borderId="55" xfId="6" applyFont="1" applyFill="1" applyBorder="1" applyAlignment="1" applyProtection="1">
      <alignment horizontal="center" vertical="center"/>
    </xf>
    <xf numFmtId="0" fontId="22" fillId="2" borderId="52" xfId="6" applyFont="1" applyFill="1" applyBorder="1" applyAlignment="1" applyProtection="1">
      <alignment vertical="center" textRotation="180"/>
    </xf>
    <xf numFmtId="167" fontId="21" fillId="2" borderId="53" xfId="6" applyNumberFormat="1" applyFont="1" applyFill="1" applyBorder="1" applyAlignment="1" applyProtection="1">
      <alignment horizontal="center" vertical="center"/>
    </xf>
    <xf numFmtId="167" fontId="21" fillId="2" borderId="100" xfId="6" applyNumberFormat="1" applyFont="1" applyFill="1" applyBorder="1" applyAlignment="1" applyProtection="1">
      <alignment horizontal="center" vertical="center"/>
    </xf>
    <xf numFmtId="167" fontId="21" fillId="2" borderId="65" xfId="6" applyNumberFormat="1" applyFont="1" applyFill="1" applyBorder="1" applyAlignment="1" applyProtection="1">
      <alignment horizontal="center" vertical="center"/>
    </xf>
    <xf numFmtId="49" fontId="23" fillId="2" borderId="68" xfId="6" applyNumberFormat="1" applyFont="1" applyFill="1" applyBorder="1" applyAlignment="1" applyProtection="1">
      <alignment horizontal="center" vertical="center"/>
    </xf>
    <xf numFmtId="49" fontId="23" fillId="2" borderId="35" xfId="6" applyNumberFormat="1" applyFont="1" applyFill="1" applyBorder="1" applyAlignment="1" applyProtection="1">
      <alignment horizontal="left" vertical="center"/>
    </xf>
    <xf numFmtId="49" fontId="23" fillId="2" borderId="38" xfId="6" applyNumberFormat="1" applyFont="1" applyFill="1" applyBorder="1" applyAlignment="1" applyProtection="1">
      <alignment horizontal="left" vertical="center"/>
    </xf>
    <xf numFmtId="0" fontId="24" fillId="2" borderId="23" xfId="6" applyFont="1" applyFill="1" applyBorder="1" applyAlignment="1" applyProtection="1">
      <alignment vertical="center"/>
    </xf>
    <xf numFmtId="0" fontId="23" fillId="2" borderId="38" xfId="6" applyFont="1" applyFill="1" applyBorder="1" applyAlignment="1" applyProtection="1">
      <alignment horizontal="center" vertical="center"/>
    </xf>
    <xf numFmtId="0" fontId="23" fillId="2" borderId="102" xfId="6" applyFont="1" applyFill="1" applyBorder="1" applyAlignment="1" applyProtection="1">
      <alignment horizontal="center" vertical="center"/>
    </xf>
    <xf numFmtId="0" fontId="23" fillId="2" borderId="36" xfId="6" applyFont="1" applyFill="1" applyBorder="1" applyAlignment="1" applyProtection="1">
      <alignment horizontal="center" vertical="center"/>
    </xf>
    <xf numFmtId="40" fontId="25" fillId="4" borderId="103" xfId="6" applyNumberFormat="1" applyFont="1" applyFill="1" applyBorder="1" applyAlignment="1" applyProtection="1">
      <alignment horizontal="right" vertical="center"/>
    </xf>
    <xf numFmtId="2" fontId="23" fillId="2" borderId="29" xfId="6" applyNumberFormat="1" applyFont="1" applyFill="1" applyBorder="1" applyAlignment="1" applyProtection="1">
      <alignment vertical="center"/>
    </xf>
    <xf numFmtId="0" fontId="4" fillId="0" borderId="0" xfId="6" applyAlignment="1" applyProtection="1">
      <alignment vertical="center"/>
    </xf>
    <xf numFmtId="49" fontId="23" fillId="2" borderId="27" xfId="6" applyNumberFormat="1" applyFont="1" applyFill="1" applyBorder="1" applyAlignment="1" applyProtection="1">
      <alignment horizontal="center" vertical="center"/>
    </xf>
    <xf numFmtId="0" fontId="4" fillId="2" borderId="56" xfId="6" applyFill="1" applyBorder="1" applyAlignment="1" applyProtection="1">
      <alignment vertical="center"/>
    </xf>
    <xf numFmtId="0" fontId="4" fillId="2" borderId="57" xfId="6" applyFill="1" applyBorder="1" applyAlignment="1" applyProtection="1">
      <alignment vertical="center"/>
    </xf>
    <xf numFmtId="0" fontId="4" fillId="2" borderId="59" xfId="6" applyFill="1" applyBorder="1" applyAlignment="1" applyProtection="1">
      <alignment vertical="center"/>
    </xf>
    <xf numFmtId="0" fontId="4" fillId="2" borderId="60" xfId="6" applyFill="1" applyBorder="1" applyAlignment="1" applyProtection="1">
      <alignment horizontal="centerContinuous" vertical="center"/>
    </xf>
    <xf numFmtId="40" fontId="14" fillId="2" borderId="104" xfId="6" applyNumberFormat="1" applyFont="1" applyFill="1" applyBorder="1" applyAlignment="1" applyProtection="1">
      <alignment vertical="center"/>
    </xf>
    <xf numFmtId="0" fontId="14" fillId="2" borderId="62" xfId="6" applyFont="1" applyFill="1" applyBorder="1" applyAlignment="1" applyProtection="1">
      <alignment vertical="center"/>
    </xf>
    <xf numFmtId="0" fontId="7" fillId="2" borderId="105" xfId="6" applyFont="1" applyFill="1" applyBorder="1" applyAlignment="1" applyProtection="1">
      <alignment horizontal="centerContinuous" vertical="center"/>
    </xf>
    <xf numFmtId="0" fontId="7" fillId="2" borderId="99" xfId="6" applyFont="1" applyFill="1" applyBorder="1" applyAlignment="1" applyProtection="1">
      <alignment horizontal="center" vertical="center"/>
    </xf>
    <xf numFmtId="0" fontId="4" fillId="2" borderId="106" xfId="6" applyFont="1" applyFill="1" applyBorder="1" applyAlignment="1" applyProtection="1">
      <alignment horizontal="center" vertical="center"/>
    </xf>
    <xf numFmtId="0" fontId="7" fillId="2" borderId="107" xfId="6" applyFont="1" applyFill="1" applyBorder="1" applyAlignment="1" applyProtection="1">
      <alignment horizontal="center" vertical="center"/>
    </xf>
    <xf numFmtId="0" fontId="21" fillId="2" borderId="36" xfId="6" applyFont="1" applyFill="1" applyBorder="1" applyAlignment="1" applyProtection="1">
      <alignment horizontal="center" vertical="center"/>
    </xf>
    <xf numFmtId="0" fontId="7" fillId="2" borderId="103" xfId="6" applyFont="1" applyFill="1" applyBorder="1" applyAlignment="1" applyProtection="1">
      <alignment horizontal="center" vertical="center"/>
    </xf>
    <xf numFmtId="49" fontId="7" fillId="2" borderId="50" xfId="6" applyNumberFormat="1" applyFont="1" applyFill="1" applyBorder="1" applyAlignment="1" applyProtection="1">
      <alignment vertical="center"/>
    </xf>
    <xf numFmtId="0" fontId="7" fillId="2" borderId="37" xfId="6" applyFont="1" applyFill="1" applyBorder="1" applyAlignment="1" applyProtection="1">
      <alignment vertical="center"/>
    </xf>
    <xf numFmtId="40" fontId="7" fillId="2" borderId="108" xfId="6" applyNumberFormat="1" applyFont="1" applyFill="1" applyBorder="1" applyAlignment="1" applyProtection="1">
      <alignment vertical="center"/>
      <protection locked="0"/>
    </xf>
    <xf numFmtId="168" fontId="7" fillId="2" borderId="36" xfId="6" applyNumberFormat="1" applyFont="1" applyFill="1" applyBorder="1" applyAlignment="1" applyProtection="1">
      <alignment horizontal="center" vertical="center"/>
    </xf>
    <xf numFmtId="40" fontId="7" fillId="2" borderId="86" xfId="6" applyNumberFormat="1" applyFont="1" applyFill="1" applyBorder="1" applyAlignment="1" applyProtection="1">
      <alignment vertical="center"/>
    </xf>
    <xf numFmtId="10" fontId="7" fillId="2" borderId="25" xfId="9" applyNumberFormat="1" applyFont="1" applyFill="1" applyBorder="1" applyAlignment="1" applyProtection="1">
      <alignment vertical="center"/>
    </xf>
    <xf numFmtId="168" fontId="7" fillId="2" borderId="8" xfId="6" applyNumberFormat="1" applyFont="1" applyFill="1" applyBorder="1" applyAlignment="1" applyProtection="1">
      <alignment horizontal="center" vertical="center"/>
    </xf>
    <xf numFmtId="1" fontId="7" fillId="2" borderId="50" xfId="6" applyNumberFormat="1" applyFont="1" applyFill="1" applyBorder="1" applyAlignment="1" applyProtection="1">
      <alignment vertical="center"/>
    </xf>
    <xf numFmtId="1" fontId="7" fillId="2" borderId="28" xfId="6" applyNumberFormat="1" applyFont="1" applyFill="1" applyBorder="1" applyAlignment="1" applyProtection="1">
      <alignment vertical="center"/>
    </xf>
    <xf numFmtId="40" fontId="7" fillId="2" borderId="8" xfId="6" applyNumberFormat="1" applyFont="1" applyFill="1" applyBorder="1" applyAlignment="1" applyProtection="1">
      <alignment vertical="center"/>
      <protection locked="0"/>
    </xf>
    <xf numFmtId="9" fontId="7" fillId="2" borderId="24" xfId="9" applyFont="1" applyFill="1" applyBorder="1" applyAlignment="1" applyProtection="1">
      <alignment vertical="center"/>
    </xf>
    <xf numFmtId="40" fontId="7" fillId="2" borderId="109" xfId="6" applyNumberFormat="1" applyFont="1" applyFill="1" applyBorder="1" applyAlignment="1" applyProtection="1">
      <alignment vertical="center"/>
      <protection locked="0"/>
    </xf>
    <xf numFmtId="40" fontId="7" fillId="2" borderId="110" xfId="6" applyNumberFormat="1" applyFont="1" applyFill="1" applyBorder="1" applyAlignment="1" applyProtection="1">
      <alignment vertical="center"/>
    </xf>
    <xf numFmtId="40" fontId="7" fillId="2" borderId="103" xfId="6" applyNumberFormat="1" applyFont="1" applyFill="1" applyBorder="1" applyAlignment="1" applyProtection="1">
      <alignment vertical="center"/>
    </xf>
    <xf numFmtId="10" fontId="7" fillId="2" borderId="29" xfId="9" applyNumberFormat="1" applyFont="1" applyFill="1" applyBorder="1" applyAlignment="1" applyProtection="1">
      <alignment vertical="center"/>
    </xf>
    <xf numFmtId="40" fontId="7" fillId="2" borderId="36" xfId="6" applyNumberFormat="1" applyFont="1" applyFill="1" applyBorder="1" applyAlignment="1" applyProtection="1">
      <alignment vertical="center"/>
    </xf>
    <xf numFmtId="40" fontId="7" fillId="2" borderId="81" xfId="6" applyNumberFormat="1" applyFont="1" applyFill="1" applyBorder="1" applyAlignment="1" applyProtection="1">
      <alignment vertical="center"/>
    </xf>
    <xf numFmtId="9" fontId="7" fillId="2" borderId="111" xfId="9" applyFont="1" applyFill="1" applyBorder="1" applyAlignment="1" applyProtection="1">
      <alignment vertical="center"/>
    </xf>
    <xf numFmtId="40" fontId="14" fillId="2" borderId="112" xfId="6" applyNumberFormat="1" applyFont="1" applyFill="1" applyBorder="1" applyAlignment="1" applyProtection="1">
      <alignment vertical="center"/>
      <protection locked="0"/>
    </xf>
    <xf numFmtId="40" fontId="14" fillId="2" borderId="0" xfId="6" applyNumberFormat="1" applyFont="1" applyFill="1" applyBorder="1" applyAlignment="1" applyProtection="1">
      <alignment vertical="center"/>
    </xf>
    <xf numFmtId="40" fontId="14" fillId="2" borderId="113" xfId="6" applyNumberFormat="1" applyFont="1" applyFill="1" applyBorder="1" applyAlignment="1" applyProtection="1">
      <alignment vertical="center"/>
    </xf>
    <xf numFmtId="10" fontId="14" fillId="2" borderId="114" xfId="9" applyNumberFormat="1" applyFont="1" applyFill="1" applyBorder="1" applyAlignment="1" applyProtection="1">
      <alignment vertical="center"/>
    </xf>
    <xf numFmtId="10" fontId="14" fillId="2" borderId="61" xfId="9" applyNumberFormat="1" applyFont="1" applyFill="1" applyBorder="1" applyAlignment="1" applyProtection="1">
      <alignment vertical="center"/>
    </xf>
    <xf numFmtId="10" fontId="14" fillId="2" borderId="115" xfId="9" applyNumberFormat="1" applyFont="1" applyFill="1" applyBorder="1" applyAlignment="1" applyProtection="1">
      <alignment vertical="center"/>
      <protection locked="0"/>
    </xf>
    <xf numFmtId="10" fontId="14" fillId="2" borderId="116" xfId="9" applyNumberFormat="1" applyFont="1" applyFill="1" applyBorder="1" applyAlignment="1" applyProtection="1">
      <alignment vertical="center"/>
    </xf>
    <xf numFmtId="10" fontId="14" fillId="2" borderId="71" xfId="9" applyNumberFormat="1" applyFont="1" applyFill="1" applyBorder="1" applyAlignment="1" applyProtection="1">
      <alignment vertical="center"/>
    </xf>
    <xf numFmtId="0" fontId="5" fillId="2" borderId="117" xfId="6" applyFont="1" applyFill="1" applyBorder="1" applyAlignment="1" applyProtection="1">
      <alignment horizontal="centerContinuous" vertical="center"/>
    </xf>
    <xf numFmtId="0" fontId="4" fillId="2" borderId="106" xfId="6" applyFont="1" applyFill="1" applyBorder="1" applyAlignment="1" applyProtection="1">
      <alignment horizontal="centerContinuous" vertical="center"/>
    </xf>
    <xf numFmtId="0" fontId="4" fillId="2" borderId="106" xfId="6" applyFont="1" applyFill="1" applyBorder="1" applyAlignment="1" applyProtection="1">
      <alignment vertical="center"/>
    </xf>
    <xf numFmtId="10" fontId="14" fillId="2" borderId="106" xfId="9" applyNumberFormat="1" applyFont="1" applyFill="1" applyBorder="1" applyAlignment="1" applyProtection="1">
      <alignment vertical="center"/>
    </xf>
    <xf numFmtId="10" fontId="14" fillId="2" borderId="118" xfId="9" applyNumberFormat="1" applyFont="1" applyFill="1" applyBorder="1" applyAlignment="1" applyProtection="1">
      <alignment vertical="center"/>
      <protection locked="0"/>
    </xf>
    <xf numFmtId="10" fontId="14" fillId="2" borderId="0" xfId="9" applyNumberFormat="1" applyFont="1" applyFill="1" applyBorder="1" applyAlignment="1" applyProtection="1">
      <alignment vertical="center"/>
    </xf>
    <xf numFmtId="40" fontId="26" fillId="4" borderId="119" xfId="6" applyNumberFormat="1" applyFont="1" applyFill="1" applyBorder="1" applyAlignment="1" applyProtection="1">
      <alignment horizontal="center" vertical="center"/>
    </xf>
    <xf numFmtId="10" fontId="26" fillId="4" borderId="120" xfId="9" applyNumberFormat="1" applyFont="1" applyFill="1" applyBorder="1" applyAlignment="1" applyProtection="1">
      <alignment horizontal="center" vertical="center"/>
    </xf>
    <xf numFmtId="0" fontId="5" fillId="4" borderId="10" xfId="6" applyFont="1" applyFill="1" applyBorder="1" applyAlignment="1" applyProtection="1">
      <alignment horizontal="left" vertical="center"/>
      <protection locked="0"/>
    </xf>
    <xf numFmtId="0" fontId="5" fillId="4" borderId="12" xfId="6" applyFont="1" applyFill="1" applyBorder="1" applyAlignment="1" applyProtection="1">
      <alignment vertical="center"/>
      <protection locked="0"/>
    </xf>
    <xf numFmtId="0" fontId="5" fillId="4" borderId="121" xfId="6" applyFont="1" applyFill="1" applyBorder="1" applyAlignment="1" applyProtection="1">
      <alignment vertical="center"/>
      <protection locked="0"/>
    </xf>
    <xf numFmtId="0" fontId="5" fillId="4" borderId="12" xfId="6" applyFont="1" applyFill="1" applyBorder="1" applyAlignment="1" applyProtection="1">
      <alignment horizontal="left" vertical="center"/>
      <protection locked="0"/>
    </xf>
    <xf numFmtId="0" fontId="5" fillId="2" borderId="10" xfId="6" applyFont="1" applyFill="1" applyBorder="1" applyAlignment="1" applyProtection="1">
      <alignment horizontal="left" vertical="center"/>
    </xf>
    <xf numFmtId="0" fontId="5" fillId="2" borderId="12" xfId="6" applyFont="1" applyFill="1" applyBorder="1" applyAlignment="1" applyProtection="1">
      <alignment vertical="center"/>
    </xf>
    <xf numFmtId="0" fontId="5" fillId="0" borderId="121" xfId="6" applyFont="1" applyFill="1" applyBorder="1" applyAlignment="1" applyProtection="1">
      <alignment vertical="center"/>
    </xf>
    <xf numFmtId="0" fontId="5" fillId="2" borderId="12" xfId="6" applyFont="1" applyFill="1" applyBorder="1" applyAlignment="1" applyProtection="1">
      <alignment horizontal="left" vertical="center"/>
    </xf>
    <xf numFmtId="0" fontId="5" fillId="2" borderId="43" xfId="6" applyFont="1" applyFill="1" applyBorder="1" applyAlignment="1" applyProtection="1">
      <alignment vertical="center"/>
    </xf>
    <xf numFmtId="0" fontId="4" fillId="4" borderId="12" xfId="6" applyFont="1" applyFill="1" applyBorder="1" applyAlignment="1" applyProtection="1">
      <alignment vertical="center"/>
      <protection locked="0"/>
    </xf>
    <xf numFmtId="0" fontId="4" fillId="4" borderId="43" xfId="6" applyFont="1" applyFill="1" applyBorder="1" applyAlignment="1" applyProtection="1">
      <alignment vertical="center"/>
      <protection locked="0"/>
    </xf>
    <xf numFmtId="0" fontId="4" fillId="4" borderId="2" xfId="6" applyFill="1" applyBorder="1" applyAlignment="1" applyProtection="1">
      <alignment vertical="center"/>
      <protection locked="0"/>
    </xf>
    <xf numFmtId="0" fontId="4" fillId="4" borderId="122" xfId="6" applyFill="1" applyBorder="1" applyAlignment="1" applyProtection="1">
      <alignment vertical="center"/>
      <protection locked="0"/>
    </xf>
    <xf numFmtId="0" fontId="4" fillId="2" borderId="2" xfId="6" applyFont="1" applyFill="1" applyBorder="1" applyAlignment="1" applyProtection="1">
      <alignment horizontal="centerContinuous" vertical="center"/>
    </xf>
    <xf numFmtId="0" fontId="4" fillId="0" borderId="122" xfId="6" applyFill="1" applyBorder="1" applyAlignment="1" applyProtection="1">
      <alignment vertical="center"/>
    </xf>
    <xf numFmtId="4" fontId="4" fillId="0" borderId="0" xfId="0" applyNumberFormat="1" applyFont="1" applyFill="1" applyAlignment="1">
      <alignment vertical="center"/>
    </xf>
    <xf numFmtId="0" fontId="4" fillId="0" borderId="123" xfId="0" applyFont="1" applyFill="1" applyBorder="1" applyAlignment="1">
      <alignment horizontal="center" vertical="center"/>
    </xf>
    <xf numFmtId="0" fontId="4" fillId="0" borderId="124" xfId="0" applyFont="1" applyFill="1" applyBorder="1" applyAlignment="1">
      <alignment horizontal="center" vertical="center"/>
    </xf>
    <xf numFmtId="0" fontId="4" fillId="0" borderId="33" xfId="2" applyFont="1" applyFill="1" applyBorder="1" applyAlignment="1">
      <alignment vertical="center" wrapText="1"/>
    </xf>
    <xf numFmtId="0" fontId="27" fillId="0" borderId="0" xfId="0" applyFont="1" applyFill="1" applyAlignment="1">
      <alignment vertical="center"/>
    </xf>
    <xf numFmtId="4" fontId="27" fillId="0" borderId="0" xfId="0" applyNumberFormat="1" applyFont="1" applyFill="1" applyAlignment="1">
      <alignment vertical="center"/>
    </xf>
    <xf numFmtId="49" fontId="5" fillId="0" borderId="4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41" xfId="0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</cellXfs>
  <cellStyles count="10">
    <cellStyle name="Normal" xfId="0" builtinId="0"/>
    <cellStyle name="Normal 2" xfId="4"/>
    <cellStyle name="Normal 3" xfId="8"/>
    <cellStyle name="Normal 3 3" xfId="6"/>
    <cellStyle name="Normal_ORÇAMENTO" xfId="2"/>
    <cellStyle name="Normal_ORÇAMENTO ALTERNATIVA 1 DER Junho2001" xfId="3"/>
    <cellStyle name="Porcentagem 2" xfId="5"/>
    <cellStyle name="Porcentagem 3" xfId="9"/>
    <cellStyle name="Porcentagem 4" xfId="7"/>
    <cellStyle name="Vírgula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escritoriosregionais\01_sede_curitiba\camila\CRONOGRAMA%20NOVO\SFM\cronograma%20-%20SFM%20-%20pavimenta&#231;&#227;o\CRONOGRAMA%20INDIVIDUAL\Cronograma%20SFM%202017%20PAV-%20INDIVID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prazos e áreas"/>
      <sheetName val="CR1"/>
    </sheetNames>
    <sheetDataSet>
      <sheetData sheetId="0">
        <row r="1">
          <cell r="A1" t="str">
            <v>N</v>
          </cell>
          <cell r="B1">
            <v>3</v>
          </cell>
          <cell r="C1"/>
          <cell r="D1"/>
          <cell r="E1"/>
          <cell r="F1"/>
          <cell r="G1"/>
          <cell r="H1"/>
          <cell r="I1"/>
          <cell r="J1"/>
          <cell r="K1"/>
          <cell r="L1"/>
          <cell r="M1"/>
          <cell r="N1"/>
          <cell r="O1"/>
          <cell r="P1"/>
        </row>
        <row r="2">
          <cell r="A2" t="str">
            <v>3|1</v>
          </cell>
          <cell r="B2">
            <v>1</v>
          </cell>
          <cell r="C2" t="str">
            <v>SERVIÇOS PRELIMINARES</v>
          </cell>
          <cell r="D2">
            <v>1</v>
          </cell>
          <cell r="E2">
            <v>50</v>
          </cell>
          <cell r="F2">
            <v>50</v>
          </cell>
          <cell r="G2"/>
          <cell r="H2"/>
          <cell r="I2"/>
          <cell r="J2"/>
          <cell r="K2"/>
          <cell r="L2"/>
          <cell r="M2"/>
          <cell r="N2"/>
          <cell r="O2"/>
          <cell r="P2"/>
        </row>
        <row r="3">
          <cell r="A3" t="str">
            <v>3|2</v>
          </cell>
          <cell r="B3" t="str">
            <v>2</v>
          </cell>
          <cell r="C3" t="str">
            <v>TERRAPLENAGEM</v>
          </cell>
          <cell r="D3">
            <v>2</v>
          </cell>
          <cell r="E3">
            <v>50</v>
          </cell>
          <cell r="F3">
            <v>50</v>
          </cell>
          <cell r="G3"/>
          <cell r="H3"/>
          <cell r="I3"/>
          <cell r="J3"/>
          <cell r="K3"/>
          <cell r="L3"/>
          <cell r="M3"/>
          <cell r="N3"/>
          <cell r="O3"/>
          <cell r="P3"/>
        </row>
        <row r="4">
          <cell r="A4" t="str">
            <v>3|3</v>
          </cell>
          <cell r="B4" t="str">
            <v>3</v>
          </cell>
          <cell r="C4" t="str">
            <v>BASE / SUB-BASE</v>
          </cell>
          <cell r="D4">
            <v>3</v>
          </cell>
          <cell r="E4">
            <v>25</v>
          </cell>
          <cell r="F4">
            <v>60</v>
          </cell>
          <cell r="G4">
            <v>15</v>
          </cell>
          <cell r="H4"/>
          <cell r="I4"/>
          <cell r="J4"/>
          <cell r="K4"/>
          <cell r="L4"/>
          <cell r="M4"/>
          <cell r="N4"/>
          <cell r="O4"/>
          <cell r="P4"/>
        </row>
        <row r="5">
          <cell r="A5" t="str">
            <v>3|4</v>
          </cell>
          <cell r="B5" t="str">
            <v>4</v>
          </cell>
          <cell r="C5" t="str">
            <v>REVESTIMENTO</v>
          </cell>
          <cell r="D5">
            <v>4</v>
          </cell>
          <cell r="E5"/>
          <cell r="F5">
            <v>50</v>
          </cell>
          <cell r="G5">
            <v>50</v>
          </cell>
          <cell r="H5"/>
          <cell r="I5"/>
          <cell r="J5"/>
          <cell r="K5"/>
          <cell r="L5"/>
          <cell r="M5"/>
          <cell r="N5"/>
          <cell r="O5"/>
          <cell r="P5"/>
        </row>
        <row r="6">
          <cell r="A6" t="str">
            <v>3|5</v>
          </cell>
          <cell r="B6" t="str">
            <v>5</v>
          </cell>
          <cell r="C6" t="str">
            <v>MEIO-FIO E SARJETA</v>
          </cell>
          <cell r="D6">
            <v>5</v>
          </cell>
          <cell r="E6">
            <v>20</v>
          </cell>
          <cell r="F6">
            <v>50</v>
          </cell>
          <cell r="G6">
            <v>30</v>
          </cell>
          <cell r="H6"/>
          <cell r="I6"/>
          <cell r="J6"/>
          <cell r="K6"/>
          <cell r="L6"/>
          <cell r="M6"/>
          <cell r="N6"/>
          <cell r="O6"/>
          <cell r="P6"/>
        </row>
        <row r="7">
          <cell r="A7" t="str">
            <v>3|6</v>
          </cell>
          <cell r="B7" t="str">
            <v>6</v>
          </cell>
          <cell r="C7" t="str">
            <v>PAISAGISMO / URBANISMO</v>
          </cell>
          <cell r="D7">
            <v>3</v>
          </cell>
          <cell r="E7"/>
          <cell r="F7">
            <v>50</v>
          </cell>
          <cell r="G7">
            <v>50</v>
          </cell>
          <cell r="H7"/>
          <cell r="I7"/>
          <cell r="J7"/>
          <cell r="K7"/>
          <cell r="L7"/>
          <cell r="M7"/>
          <cell r="N7"/>
          <cell r="O7"/>
          <cell r="P7"/>
        </row>
        <row r="8">
          <cell r="A8" t="str">
            <v>3|7</v>
          </cell>
          <cell r="B8" t="str">
            <v>7</v>
          </cell>
          <cell r="C8" t="str">
            <v>SINALIZAÇÃO DE TRÂNSITO</v>
          </cell>
          <cell r="D8">
            <v>5</v>
          </cell>
          <cell r="E8"/>
          <cell r="F8">
            <v>20</v>
          </cell>
          <cell r="G8">
            <v>80</v>
          </cell>
          <cell r="H8"/>
          <cell r="I8"/>
          <cell r="J8"/>
          <cell r="K8"/>
          <cell r="L8"/>
          <cell r="M8"/>
          <cell r="N8"/>
          <cell r="O8"/>
          <cell r="P8"/>
        </row>
        <row r="9">
          <cell r="A9" t="str">
            <v>3|8</v>
          </cell>
          <cell r="B9" t="str">
            <v>8</v>
          </cell>
          <cell r="C9" t="str">
            <v>ILUMINAÇÃO PÚBLICA</v>
          </cell>
          <cell r="D9">
            <v>6</v>
          </cell>
          <cell r="E9"/>
          <cell r="F9">
            <v>50</v>
          </cell>
          <cell r="G9">
            <v>50</v>
          </cell>
          <cell r="H9"/>
          <cell r="I9"/>
          <cell r="J9"/>
          <cell r="K9"/>
          <cell r="L9"/>
          <cell r="M9"/>
          <cell r="N9"/>
          <cell r="O9"/>
          <cell r="P9"/>
        </row>
        <row r="10">
          <cell r="A10" t="str">
            <v>3|9</v>
          </cell>
          <cell r="B10" t="str">
            <v>9</v>
          </cell>
          <cell r="C10" t="str">
            <v>SERVIÇOS DIVERSOS</v>
          </cell>
          <cell r="D10">
            <v>6</v>
          </cell>
          <cell r="E10">
            <v>30</v>
          </cell>
          <cell r="F10">
            <v>40</v>
          </cell>
          <cell r="G10">
            <v>30</v>
          </cell>
          <cell r="H10"/>
          <cell r="I10"/>
          <cell r="J10"/>
          <cell r="K10"/>
          <cell r="L10"/>
          <cell r="M10"/>
          <cell r="N10"/>
          <cell r="O10"/>
          <cell r="P10"/>
        </row>
        <row r="11">
          <cell r="A11" t="str">
            <v>3|10</v>
          </cell>
          <cell r="B11" t="str">
            <v>10</v>
          </cell>
          <cell r="C11" t="str">
            <v>DRENAGEM</v>
          </cell>
          <cell r="D11"/>
          <cell r="E11">
            <v>60</v>
          </cell>
          <cell r="F11">
            <v>40</v>
          </cell>
          <cell r="G11"/>
          <cell r="H11"/>
          <cell r="I11"/>
          <cell r="J11"/>
          <cell r="K11"/>
          <cell r="L11"/>
          <cell r="M11"/>
          <cell r="N11"/>
          <cell r="O11"/>
          <cell r="P11"/>
        </row>
        <row r="12">
          <cell r="A12" t="str">
            <v>3|11</v>
          </cell>
          <cell r="B12" t="str">
            <v>11</v>
          </cell>
          <cell r="C12" t="str">
            <v>ENSAIOS TECNOLÓGICOS</v>
          </cell>
          <cell r="D12"/>
          <cell r="E12">
            <v>15</v>
          </cell>
          <cell r="F12">
            <v>60</v>
          </cell>
          <cell r="G12">
            <v>25</v>
          </cell>
          <cell r="H12"/>
          <cell r="I12"/>
          <cell r="J12"/>
          <cell r="K12"/>
          <cell r="L12"/>
          <cell r="M12"/>
          <cell r="N12"/>
          <cell r="O12"/>
          <cell r="P12"/>
        </row>
        <row r="14">
          <cell r="A14" t="str">
            <v>N</v>
          </cell>
          <cell r="B14">
            <v>4</v>
          </cell>
          <cell r="C14"/>
          <cell r="D14"/>
          <cell r="E14"/>
          <cell r="F14"/>
          <cell r="G14"/>
          <cell r="H14"/>
          <cell r="I14"/>
          <cell r="J14"/>
          <cell r="K14"/>
          <cell r="L14"/>
          <cell r="M14"/>
          <cell r="N14"/>
          <cell r="O14"/>
          <cell r="P14"/>
        </row>
        <row r="15">
          <cell r="A15" t="str">
            <v>4|1</v>
          </cell>
          <cell r="B15">
            <v>1</v>
          </cell>
          <cell r="C15" t="str">
            <v>SERVIÇOS PRELIMINARES</v>
          </cell>
          <cell r="D15">
            <v>1</v>
          </cell>
          <cell r="E15">
            <v>45</v>
          </cell>
          <cell r="F15">
            <v>45</v>
          </cell>
          <cell r="G15">
            <v>10</v>
          </cell>
          <cell r="H15"/>
          <cell r="I15"/>
          <cell r="J15"/>
          <cell r="K15"/>
          <cell r="L15"/>
          <cell r="M15"/>
          <cell r="N15"/>
          <cell r="O15"/>
          <cell r="P15"/>
        </row>
        <row r="16">
          <cell r="A16" t="str">
            <v>4|2</v>
          </cell>
          <cell r="B16" t="str">
            <v>2</v>
          </cell>
          <cell r="C16" t="str">
            <v>TERRAPLENAGEM</v>
          </cell>
          <cell r="D16">
            <v>2</v>
          </cell>
          <cell r="E16">
            <v>40</v>
          </cell>
          <cell r="F16">
            <v>40</v>
          </cell>
          <cell r="G16">
            <v>20</v>
          </cell>
          <cell r="H16"/>
          <cell r="I16"/>
          <cell r="J16"/>
          <cell r="K16"/>
          <cell r="L16"/>
          <cell r="M16"/>
          <cell r="N16"/>
          <cell r="O16"/>
          <cell r="P16"/>
        </row>
        <row r="17">
          <cell r="A17" t="str">
            <v>4|3</v>
          </cell>
          <cell r="B17" t="str">
            <v>3</v>
          </cell>
          <cell r="C17" t="str">
            <v>BASE / SUB-BASE</v>
          </cell>
          <cell r="D17">
            <v>3</v>
          </cell>
          <cell r="E17">
            <v>20</v>
          </cell>
          <cell r="F17">
            <v>35</v>
          </cell>
          <cell r="G17">
            <v>35</v>
          </cell>
          <cell r="H17">
            <v>10</v>
          </cell>
          <cell r="I17"/>
          <cell r="J17"/>
          <cell r="K17"/>
          <cell r="L17"/>
          <cell r="M17"/>
          <cell r="N17"/>
          <cell r="O17"/>
          <cell r="P17"/>
        </row>
        <row r="18">
          <cell r="A18" t="str">
            <v>4|4</v>
          </cell>
          <cell r="B18" t="str">
            <v>4</v>
          </cell>
          <cell r="C18" t="str">
            <v>REVESTIMENTO</v>
          </cell>
          <cell r="D18">
            <v>4</v>
          </cell>
          <cell r="E18"/>
          <cell r="F18">
            <v>35</v>
          </cell>
          <cell r="G18">
            <v>35</v>
          </cell>
          <cell r="H18">
            <v>30</v>
          </cell>
          <cell r="I18"/>
          <cell r="J18"/>
          <cell r="K18"/>
          <cell r="L18"/>
          <cell r="M18"/>
          <cell r="N18"/>
          <cell r="O18"/>
          <cell r="P18"/>
        </row>
        <row r="19">
          <cell r="A19" t="str">
            <v>4|5</v>
          </cell>
          <cell r="B19" t="str">
            <v>5</v>
          </cell>
          <cell r="C19" t="str">
            <v>MEIO-FIO E SARJETA</v>
          </cell>
          <cell r="D19">
            <v>5</v>
          </cell>
          <cell r="E19">
            <v>10</v>
          </cell>
          <cell r="F19">
            <v>35</v>
          </cell>
          <cell r="G19">
            <v>35</v>
          </cell>
          <cell r="H19">
            <v>20</v>
          </cell>
          <cell r="I19"/>
          <cell r="J19"/>
          <cell r="K19"/>
          <cell r="L19"/>
          <cell r="M19"/>
          <cell r="N19"/>
          <cell r="O19"/>
          <cell r="P19"/>
        </row>
        <row r="20">
          <cell r="A20" t="str">
            <v>4|6</v>
          </cell>
          <cell r="B20" t="str">
            <v>6</v>
          </cell>
          <cell r="C20" t="str">
            <v>PAISAGISMO / URBANISMO</v>
          </cell>
          <cell r="D20">
            <v>3</v>
          </cell>
          <cell r="E20"/>
          <cell r="F20">
            <v>35</v>
          </cell>
          <cell r="G20">
            <v>35</v>
          </cell>
          <cell r="H20">
            <v>30</v>
          </cell>
          <cell r="I20"/>
          <cell r="J20"/>
          <cell r="K20"/>
          <cell r="L20"/>
          <cell r="M20"/>
          <cell r="N20"/>
          <cell r="O20"/>
          <cell r="P20"/>
        </row>
        <row r="21">
          <cell r="A21" t="str">
            <v>4|7</v>
          </cell>
          <cell r="B21" t="str">
            <v>7</v>
          </cell>
          <cell r="C21" t="str">
            <v>SINALIZAÇÃO DE TRÂNSITO</v>
          </cell>
          <cell r="D21">
            <v>5</v>
          </cell>
          <cell r="E21"/>
          <cell r="F21">
            <v>15</v>
          </cell>
          <cell r="G21">
            <v>60</v>
          </cell>
          <cell r="H21">
            <v>25</v>
          </cell>
          <cell r="I21"/>
          <cell r="J21"/>
          <cell r="K21"/>
          <cell r="L21"/>
          <cell r="M21"/>
          <cell r="N21"/>
          <cell r="O21"/>
          <cell r="P21"/>
        </row>
        <row r="22">
          <cell r="A22" t="str">
            <v>4|8</v>
          </cell>
          <cell r="B22" t="str">
            <v>8</v>
          </cell>
          <cell r="C22" t="str">
            <v>ILUMINAÇÃO PÚBLICA</v>
          </cell>
          <cell r="D22">
            <v>6</v>
          </cell>
          <cell r="E22"/>
          <cell r="F22">
            <v>30</v>
          </cell>
          <cell r="G22">
            <v>40</v>
          </cell>
          <cell r="H22">
            <v>30</v>
          </cell>
          <cell r="I22"/>
          <cell r="J22"/>
          <cell r="K22"/>
          <cell r="L22"/>
          <cell r="M22"/>
          <cell r="N22"/>
          <cell r="O22"/>
          <cell r="P22"/>
        </row>
        <row r="23">
          <cell r="A23" t="str">
            <v>4|9</v>
          </cell>
          <cell r="B23" t="str">
            <v>9</v>
          </cell>
          <cell r="C23" t="str">
            <v>SERVIÇOS DIVERSOS</v>
          </cell>
          <cell r="D23">
            <v>6</v>
          </cell>
          <cell r="E23">
            <v>10</v>
          </cell>
          <cell r="F23">
            <v>35</v>
          </cell>
          <cell r="G23">
            <v>35</v>
          </cell>
          <cell r="H23">
            <v>20</v>
          </cell>
          <cell r="I23"/>
          <cell r="J23"/>
          <cell r="K23"/>
          <cell r="L23"/>
          <cell r="M23"/>
          <cell r="N23"/>
          <cell r="O23"/>
          <cell r="P23"/>
        </row>
        <row r="24">
          <cell r="A24" t="str">
            <v>4|10</v>
          </cell>
          <cell r="B24" t="str">
            <v>10</v>
          </cell>
          <cell r="C24" t="str">
            <v>DRENAGEM</v>
          </cell>
          <cell r="D24"/>
          <cell r="E24">
            <v>40</v>
          </cell>
          <cell r="F24">
            <v>40</v>
          </cell>
          <cell r="G24">
            <v>20</v>
          </cell>
          <cell r="H24"/>
          <cell r="I24"/>
          <cell r="J24"/>
          <cell r="K24"/>
          <cell r="L24"/>
          <cell r="M24"/>
          <cell r="N24"/>
          <cell r="O24"/>
          <cell r="P24"/>
        </row>
        <row r="25">
          <cell r="A25" t="str">
            <v>4|11</v>
          </cell>
          <cell r="B25" t="str">
            <v>11</v>
          </cell>
          <cell r="C25" t="str">
            <v>ENSAIOS TECNOLÓGICOS</v>
          </cell>
          <cell r="D25"/>
          <cell r="E25">
            <v>10</v>
          </cell>
          <cell r="F25">
            <v>35</v>
          </cell>
          <cell r="G25">
            <v>35</v>
          </cell>
          <cell r="H25">
            <v>20</v>
          </cell>
          <cell r="I25"/>
          <cell r="J25"/>
          <cell r="K25"/>
          <cell r="L25"/>
          <cell r="M25"/>
          <cell r="N25"/>
          <cell r="O25"/>
          <cell r="P25"/>
        </row>
        <row r="27">
          <cell r="A27" t="str">
            <v>N</v>
          </cell>
          <cell r="B27">
            <v>5</v>
          </cell>
          <cell r="C27"/>
          <cell r="D27"/>
          <cell r="E27"/>
          <cell r="F27"/>
          <cell r="G27"/>
          <cell r="H27"/>
          <cell r="I27"/>
          <cell r="J27"/>
          <cell r="K27"/>
          <cell r="L27"/>
          <cell r="M27"/>
          <cell r="N27"/>
          <cell r="O27"/>
          <cell r="P27"/>
        </row>
        <row r="28">
          <cell r="A28" t="str">
            <v>5|1</v>
          </cell>
          <cell r="B28">
            <v>1</v>
          </cell>
          <cell r="C28" t="str">
            <v>SERVIÇOS PRELIMINARES</v>
          </cell>
          <cell r="D28">
            <v>1</v>
          </cell>
          <cell r="E28">
            <v>40</v>
          </cell>
          <cell r="F28">
            <v>30</v>
          </cell>
          <cell r="G28">
            <v>25</v>
          </cell>
          <cell r="H28">
            <v>5</v>
          </cell>
          <cell r="I28"/>
          <cell r="J28"/>
          <cell r="K28"/>
          <cell r="L28"/>
          <cell r="M28"/>
          <cell r="N28"/>
          <cell r="O28"/>
          <cell r="P28"/>
        </row>
        <row r="29">
          <cell r="A29" t="str">
            <v>5|2</v>
          </cell>
          <cell r="B29" t="str">
            <v>2</v>
          </cell>
          <cell r="C29" t="str">
            <v>TERRAPLENAGEM</v>
          </cell>
          <cell r="D29">
            <v>2</v>
          </cell>
          <cell r="E29">
            <v>30</v>
          </cell>
          <cell r="F29">
            <v>30</v>
          </cell>
          <cell r="G29">
            <v>30</v>
          </cell>
          <cell r="H29">
            <v>10</v>
          </cell>
          <cell r="I29"/>
          <cell r="J29"/>
          <cell r="K29"/>
          <cell r="L29"/>
          <cell r="M29"/>
          <cell r="N29"/>
          <cell r="O29"/>
          <cell r="P29"/>
        </row>
        <row r="30">
          <cell r="A30" t="str">
            <v>5|3</v>
          </cell>
          <cell r="B30" t="str">
            <v>3</v>
          </cell>
          <cell r="C30" t="str">
            <v>BASE / SUB-BASE</v>
          </cell>
          <cell r="D30">
            <v>3</v>
          </cell>
          <cell r="E30">
            <v>10</v>
          </cell>
          <cell r="F30">
            <v>30</v>
          </cell>
          <cell r="G30">
            <v>30</v>
          </cell>
          <cell r="H30">
            <v>25</v>
          </cell>
          <cell r="I30">
            <v>5</v>
          </cell>
          <cell r="J30"/>
          <cell r="K30"/>
          <cell r="L30"/>
          <cell r="M30"/>
          <cell r="N30"/>
          <cell r="O30"/>
          <cell r="P30"/>
        </row>
        <row r="31">
          <cell r="A31" t="str">
            <v>5|4</v>
          </cell>
          <cell r="B31" t="str">
            <v>4</v>
          </cell>
          <cell r="C31" t="str">
            <v>REVESTIMENTO</v>
          </cell>
          <cell r="D31">
            <v>4</v>
          </cell>
          <cell r="E31"/>
          <cell r="F31">
            <v>15</v>
          </cell>
          <cell r="G31">
            <v>30</v>
          </cell>
          <cell r="H31">
            <v>30</v>
          </cell>
          <cell r="I31">
            <v>25</v>
          </cell>
          <cell r="J31"/>
          <cell r="K31"/>
          <cell r="L31"/>
          <cell r="M31"/>
          <cell r="N31"/>
          <cell r="O31"/>
          <cell r="P31"/>
        </row>
        <row r="32">
          <cell r="A32" t="str">
            <v>5|5</v>
          </cell>
          <cell r="B32" t="str">
            <v>5</v>
          </cell>
          <cell r="C32" t="str">
            <v>MEIO-FIO E SARJETA</v>
          </cell>
          <cell r="D32">
            <v>5</v>
          </cell>
          <cell r="E32"/>
          <cell r="F32">
            <v>25</v>
          </cell>
          <cell r="G32">
            <v>35</v>
          </cell>
          <cell r="H32">
            <v>35</v>
          </cell>
          <cell r="I32">
            <v>5</v>
          </cell>
          <cell r="J32"/>
          <cell r="K32"/>
          <cell r="L32"/>
          <cell r="M32"/>
          <cell r="N32"/>
          <cell r="O32"/>
          <cell r="P32"/>
        </row>
        <row r="33">
          <cell r="A33" t="str">
            <v>5|6</v>
          </cell>
          <cell r="B33" t="str">
            <v>6</v>
          </cell>
          <cell r="C33" t="str">
            <v>PAISAGISMO / URBANISMO</v>
          </cell>
          <cell r="D33">
            <v>3</v>
          </cell>
          <cell r="E33"/>
          <cell r="F33">
            <v>5</v>
          </cell>
          <cell r="G33">
            <v>40</v>
          </cell>
          <cell r="H33">
            <v>30</v>
          </cell>
          <cell r="I33">
            <v>25</v>
          </cell>
          <cell r="J33"/>
          <cell r="K33"/>
          <cell r="L33"/>
          <cell r="M33"/>
          <cell r="N33"/>
          <cell r="O33"/>
          <cell r="P33"/>
        </row>
        <row r="34">
          <cell r="A34" t="str">
            <v>5|7</v>
          </cell>
          <cell r="B34" t="str">
            <v>7</v>
          </cell>
          <cell r="C34" t="str">
            <v>SINALIZAÇÃO DE TRÂNSITO</v>
          </cell>
          <cell r="D34">
            <v>5</v>
          </cell>
          <cell r="E34"/>
          <cell r="F34">
            <v>10</v>
          </cell>
          <cell r="G34">
            <v>35</v>
          </cell>
          <cell r="H34">
            <v>35</v>
          </cell>
          <cell r="I34">
            <v>20</v>
          </cell>
          <cell r="J34"/>
          <cell r="K34"/>
          <cell r="L34"/>
          <cell r="M34"/>
          <cell r="N34"/>
          <cell r="O34"/>
          <cell r="P34"/>
        </row>
        <row r="35">
          <cell r="A35" t="str">
            <v>5|8</v>
          </cell>
          <cell r="B35" t="str">
            <v>8</v>
          </cell>
          <cell r="C35" t="str">
            <v>ILUMINAÇÃO PÚBLICA</v>
          </cell>
          <cell r="D35">
            <v>6</v>
          </cell>
          <cell r="E35"/>
          <cell r="F35">
            <v>10</v>
          </cell>
          <cell r="G35">
            <v>35</v>
          </cell>
          <cell r="H35">
            <v>35</v>
          </cell>
          <cell r="I35">
            <v>20</v>
          </cell>
          <cell r="J35"/>
          <cell r="K35"/>
          <cell r="L35"/>
          <cell r="M35"/>
          <cell r="N35"/>
          <cell r="O35"/>
          <cell r="P35"/>
        </row>
        <row r="36">
          <cell r="A36" t="str">
            <v>5|9</v>
          </cell>
          <cell r="B36" t="str">
            <v>9</v>
          </cell>
          <cell r="C36" t="str">
            <v>SERVIÇOS DIVERSOS</v>
          </cell>
          <cell r="D36">
            <v>6</v>
          </cell>
          <cell r="E36">
            <v>5</v>
          </cell>
          <cell r="F36">
            <v>25</v>
          </cell>
          <cell r="G36">
            <v>25</v>
          </cell>
          <cell r="H36">
            <v>25</v>
          </cell>
          <cell r="I36">
            <v>20</v>
          </cell>
          <cell r="J36"/>
          <cell r="K36"/>
          <cell r="L36"/>
          <cell r="M36"/>
          <cell r="N36"/>
          <cell r="O36"/>
          <cell r="P36"/>
        </row>
        <row r="37">
          <cell r="A37" t="str">
            <v>5|10</v>
          </cell>
          <cell r="B37" t="str">
            <v>10</v>
          </cell>
          <cell r="C37" t="str">
            <v>DRENAGEM</v>
          </cell>
          <cell r="D37"/>
          <cell r="E37">
            <v>25</v>
          </cell>
          <cell r="F37">
            <v>30</v>
          </cell>
          <cell r="G37">
            <v>30</v>
          </cell>
          <cell r="H37">
            <v>15</v>
          </cell>
          <cell r="I37"/>
          <cell r="J37"/>
          <cell r="K37"/>
          <cell r="L37"/>
          <cell r="M37"/>
          <cell r="N37"/>
          <cell r="O37"/>
          <cell r="P37"/>
        </row>
        <row r="38">
          <cell r="A38" t="str">
            <v>5|11</v>
          </cell>
          <cell r="B38" t="str">
            <v>11</v>
          </cell>
          <cell r="C38" t="str">
            <v>ENSAIOS TECNOLÓGICOS</v>
          </cell>
          <cell r="D38"/>
          <cell r="E38">
            <v>7</v>
          </cell>
          <cell r="F38">
            <v>21</v>
          </cell>
          <cell r="G38">
            <v>27</v>
          </cell>
          <cell r="H38">
            <v>28</v>
          </cell>
          <cell r="I38">
            <v>17</v>
          </cell>
          <cell r="J38"/>
          <cell r="K38"/>
          <cell r="L38"/>
          <cell r="M38"/>
          <cell r="N38"/>
          <cell r="O38"/>
          <cell r="P38"/>
        </row>
        <row r="40">
          <cell r="A40" t="str">
            <v>N</v>
          </cell>
          <cell r="B40">
            <v>6</v>
          </cell>
          <cell r="C40"/>
          <cell r="D40"/>
          <cell r="E40"/>
          <cell r="F40"/>
          <cell r="G40"/>
          <cell r="H40"/>
          <cell r="I40"/>
          <cell r="J40"/>
          <cell r="K40"/>
          <cell r="L40"/>
          <cell r="M40"/>
          <cell r="N40"/>
          <cell r="O40"/>
          <cell r="P40"/>
        </row>
        <row r="41">
          <cell r="A41" t="str">
            <v>6|1</v>
          </cell>
          <cell r="B41">
            <v>1</v>
          </cell>
          <cell r="C41" t="str">
            <v>SERVIÇOS PRELIMINARES</v>
          </cell>
          <cell r="D41">
            <v>1</v>
          </cell>
          <cell r="E41">
            <v>20</v>
          </cell>
          <cell r="F41">
            <v>30</v>
          </cell>
          <cell r="G41">
            <v>30</v>
          </cell>
          <cell r="H41">
            <v>20</v>
          </cell>
          <cell r="I41"/>
          <cell r="J41"/>
          <cell r="K41"/>
          <cell r="L41"/>
          <cell r="M41"/>
          <cell r="N41"/>
          <cell r="O41"/>
          <cell r="P41"/>
        </row>
        <row r="42">
          <cell r="A42" t="str">
            <v>6|2</v>
          </cell>
          <cell r="B42" t="str">
            <v>2</v>
          </cell>
          <cell r="C42" t="str">
            <v>TERRAPLENAGEM</v>
          </cell>
          <cell r="D42">
            <v>2</v>
          </cell>
          <cell r="E42">
            <v>15</v>
          </cell>
          <cell r="F42">
            <v>25</v>
          </cell>
          <cell r="G42">
            <v>30</v>
          </cell>
          <cell r="H42">
            <v>25</v>
          </cell>
          <cell r="I42">
            <v>5</v>
          </cell>
          <cell r="J42"/>
          <cell r="K42"/>
          <cell r="L42"/>
          <cell r="M42"/>
          <cell r="N42"/>
          <cell r="O42"/>
          <cell r="P42"/>
        </row>
        <row r="43">
          <cell r="A43" t="str">
            <v>6|3</v>
          </cell>
          <cell r="B43" t="str">
            <v>3</v>
          </cell>
          <cell r="C43" t="str">
            <v>BASE / SUB-BASE</v>
          </cell>
          <cell r="D43">
            <v>3</v>
          </cell>
          <cell r="E43">
            <v>5</v>
          </cell>
          <cell r="F43">
            <v>20</v>
          </cell>
          <cell r="G43">
            <v>30</v>
          </cell>
          <cell r="H43">
            <v>25</v>
          </cell>
          <cell r="I43">
            <v>20</v>
          </cell>
          <cell r="J43"/>
          <cell r="K43"/>
          <cell r="L43"/>
          <cell r="M43"/>
          <cell r="N43"/>
          <cell r="O43"/>
          <cell r="P43"/>
        </row>
        <row r="44">
          <cell r="A44" t="str">
            <v>6|4</v>
          </cell>
          <cell r="B44" t="str">
            <v>4</v>
          </cell>
          <cell r="C44" t="str">
            <v>REVESTIMENTO</v>
          </cell>
          <cell r="D44">
            <v>4</v>
          </cell>
          <cell r="E44"/>
          <cell r="F44">
            <v>5</v>
          </cell>
          <cell r="G44">
            <v>20</v>
          </cell>
          <cell r="H44">
            <v>30</v>
          </cell>
          <cell r="I44">
            <v>25</v>
          </cell>
          <cell r="J44">
            <v>20</v>
          </cell>
          <cell r="K44"/>
          <cell r="L44"/>
          <cell r="M44"/>
          <cell r="N44"/>
          <cell r="O44"/>
          <cell r="P44"/>
        </row>
        <row r="45">
          <cell r="A45" t="str">
            <v>6|5</v>
          </cell>
          <cell r="B45" t="str">
            <v>5</v>
          </cell>
          <cell r="C45" t="str">
            <v>MEIO-FIO E SARJETA</v>
          </cell>
          <cell r="D45">
            <v>5</v>
          </cell>
          <cell r="E45"/>
          <cell r="F45">
            <v>15</v>
          </cell>
          <cell r="G45">
            <v>30</v>
          </cell>
          <cell r="H45">
            <v>30</v>
          </cell>
          <cell r="I45">
            <v>25</v>
          </cell>
          <cell r="J45"/>
          <cell r="K45"/>
          <cell r="L45"/>
          <cell r="M45"/>
          <cell r="N45"/>
          <cell r="O45"/>
          <cell r="P45"/>
        </row>
        <row r="46">
          <cell r="A46" t="str">
            <v>6|6</v>
          </cell>
          <cell r="B46" t="str">
            <v>6</v>
          </cell>
          <cell r="C46" t="str">
            <v>PAISAGISMO / URBANISMO</v>
          </cell>
          <cell r="D46">
            <v>3</v>
          </cell>
          <cell r="E46"/>
          <cell r="F46">
            <v>5</v>
          </cell>
          <cell r="G46">
            <v>10</v>
          </cell>
          <cell r="H46">
            <v>30</v>
          </cell>
          <cell r="I46">
            <v>30</v>
          </cell>
          <cell r="J46">
            <v>25</v>
          </cell>
          <cell r="K46"/>
          <cell r="L46"/>
          <cell r="M46"/>
          <cell r="N46"/>
          <cell r="O46"/>
          <cell r="P46"/>
        </row>
        <row r="47">
          <cell r="A47" t="str">
            <v>6|7</v>
          </cell>
          <cell r="B47" t="str">
            <v>7</v>
          </cell>
          <cell r="C47" t="str">
            <v>SINALIZAÇÃO DE TRÂNSITO</v>
          </cell>
          <cell r="D47">
            <v>5</v>
          </cell>
          <cell r="E47"/>
          <cell r="F47"/>
          <cell r="G47">
            <v>20</v>
          </cell>
          <cell r="H47">
            <v>20</v>
          </cell>
          <cell r="I47">
            <v>30</v>
          </cell>
          <cell r="J47">
            <v>30</v>
          </cell>
          <cell r="K47"/>
          <cell r="L47"/>
          <cell r="M47"/>
          <cell r="N47"/>
          <cell r="O47"/>
          <cell r="P47"/>
        </row>
        <row r="48">
          <cell r="A48" t="str">
            <v>6|8</v>
          </cell>
          <cell r="B48" t="str">
            <v>8</v>
          </cell>
          <cell r="C48" t="str">
            <v>ILUMINAÇÃO PÚBLICA</v>
          </cell>
          <cell r="D48">
            <v>6</v>
          </cell>
          <cell r="E48"/>
          <cell r="F48"/>
          <cell r="G48">
            <v>20</v>
          </cell>
          <cell r="H48">
            <v>30</v>
          </cell>
          <cell r="I48">
            <v>30</v>
          </cell>
          <cell r="J48">
            <v>20</v>
          </cell>
          <cell r="K48"/>
          <cell r="L48"/>
          <cell r="M48"/>
          <cell r="N48"/>
          <cell r="O48"/>
          <cell r="P48"/>
        </row>
        <row r="49">
          <cell r="A49" t="str">
            <v>6|9</v>
          </cell>
          <cell r="B49" t="str">
            <v>9</v>
          </cell>
          <cell r="C49" t="str">
            <v>SERVIÇOS DIVERSOS</v>
          </cell>
          <cell r="D49">
            <v>6</v>
          </cell>
          <cell r="E49">
            <v>5</v>
          </cell>
          <cell r="F49">
            <v>15</v>
          </cell>
          <cell r="G49">
            <v>25</v>
          </cell>
          <cell r="H49">
            <v>25</v>
          </cell>
          <cell r="I49">
            <v>20</v>
          </cell>
          <cell r="J49">
            <v>10</v>
          </cell>
          <cell r="K49"/>
          <cell r="L49"/>
          <cell r="M49"/>
          <cell r="N49"/>
          <cell r="O49"/>
          <cell r="P49"/>
        </row>
        <row r="50">
          <cell r="A50" t="str">
            <v>6|10</v>
          </cell>
          <cell r="B50" t="str">
            <v>10</v>
          </cell>
          <cell r="C50" t="str">
            <v>DRENAGEM</v>
          </cell>
          <cell r="D50"/>
          <cell r="E50">
            <v>20</v>
          </cell>
          <cell r="F50">
            <v>30</v>
          </cell>
          <cell r="G50">
            <v>30</v>
          </cell>
          <cell r="H50">
            <v>15</v>
          </cell>
          <cell r="I50">
            <v>5</v>
          </cell>
          <cell r="J50"/>
          <cell r="K50"/>
          <cell r="L50"/>
          <cell r="M50"/>
          <cell r="N50"/>
          <cell r="O50"/>
          <cell r="P50"/>
        </row>
        <row r="51">
          <cell r="A51" t="str">
            <v>6|11</v>
          </cell>
          <cell r="B51" t="str">
            <v>11</v>
          </cell>
          <cell r="C51" t="str">
            <v>ENSAIOS TECNOLÓGICOS</v>
          </cell>
          <cell r="D51"/>
          <cell r="E51">
            <v>3</v>
          </cell>
          <cell r="F51">
            <v>12</v>
          </cell>
          <cell r="G51">
            <v>25</v>
          </cell>
          <cell r="H51">
            <v>28</v>
          </cell>
          <cell r="I51">
            <v>21</v>
          </cell>
          <cell r="J51">
            <v>11</v>
          </cell>
          <cell r="K51"/>
          <cell r="L51"/>
          <cell r="M51"/>
          <cell r="N51"/>
          <cell r="O51"/>
          <cell r="P51"/>
        </row>
        <row r="53">
          <cell r="A53" t="str">
            <v>N</v>
          </cell>
          <cell r="B53">
            <v>7</v>
          </cell>
          <cell r="C53"/>
          <cell r="D53"/>
          <cell r="E53"/>
          <cell r="F53"/>
          <cell r="G53"/>
          <cell r="H53"/>
          <cell r="I53"/>
          <cell r="J53"/>
          <cell r="K53"/>
          <cell r="L53"/>
          <cell r="M53"/>
          <cell r="N53"/>
          <cell r="O53"/>
          <cell r="P53"/>
        </row>
        <row r="54">
          <cell r="A54" t="str">
            <v>7|1</v>
          </cell>
          <cell r="B54">
            <v>1</v>
          </cell>
          <cell r="C54" t="str">
            <v>SERVIÇOS PRELIMINARES</v>
          </cell>
          <cell r="D54">
            <v>1</v>
          </cell>
          <cell r="E54">
            <v>15</v>
          </cell>
          <cell r="F54">
            <v>30</v>
          </cell>
          <cell r="G54">
            <v>30</v>
          </cell>
          <cell r="H54">
            <v>20</v>
          </cell>
          <cell r="I54">
            <v>5</v>
          </cell>
          <cell r="J54"/>
          <cell r="K54"/>
          <cell r="L54"/>
          <cell r="M54"/>
          <cell r="N54"/>
          <cell r="O54"/>
          <cell r="P54"/>
        </row>
        <row r="55">
          <cell r="A55" t="str">
            <v>7|2</v>
          </cell>
          <cell r="B55" t="str">
            <v>2</v>
          </cell>
          <cell r="C55" t="str">
            <v>TERRAPLENAGEM</v>
          </cell>
          <cell r="D55">
            <v>2</v>
          </cell>
          <cell r="E55">
            <v>15</v>
          </cell>
          <cell r="F55">
            <v>20</v>
          </cell>
          <cell r="G55">
            <v>25</v>
          </cell>
          <cell r="H55">
            <v>25</v>
          </cell>
          <cell r="I55">
            <v>15</v>
          </cell>
          <cell r="J55"/>
          <cell r="K55"/>
          <cell r="L55"/>
          <cell r="M55"/>
          <cell r="N55"/>
          <cell r="O55"/>
          <cell r="P55"/>
        </row>
        <row r="56">
          <cell r="A56" t="str">
            <v>7|3</v>
          </cell>
          <cell r="B56" t="str">
            <v>3</v>
          </cell>
          <cell r="C56" t="str">
            <v>BASE / SUB-BASE</v>
          </cell>
          <cell r="D56">
            <v>3</v>
          </cell>
          <cell r="E56">
            <v>5</v>
          </cell>
          <cell r="F56">
            <v>15</v>
          </cell>
          <cell r="G56">
            <v>20</v>
          </cell>
          <cell r="H56">
            <v>25</v>
          </cell>
          <cell r="I56">
            <v>20</v>
          </cell>
          <cell r="J56">
            <v>15</v>
          </cell>
          <cell r="K56"/>
          <cell r="L56"/>
          <cell r="M56"/>
          <cell r="N56"/>
          <cell r="O56"/>
          <cell r="P56"/>
        </row>
        <row r="57">
          <cell r="A57" t="str">
            <v>7|4</v>
          </cell>
          <cell r="B57" t="str">
            <v>4</v>
          </cell>
          <cell r="C57" t="str">
            <v>REVESTIMENTO</v>
          </cell>
          <cell r="D57">
            <v>4</v>
          </cell>
          <cell r="E57"/>
          <cell r="F57"/>
          <cell r="G57">
            <v>15</v>
          </cell>
          <cell r="H57">
            <v>25</v>
          </cell>
          <cell r="I57">
            <v>25</v>
          </cell>
          <cell r="J57">
            <v>25</v>
          </cell>
          <cell r="K57">
            <v>10</v>
          </cell>
          <cell r="L57"/>
          <cell r="M57"/>
          <cell r="N57"/>
          <cell r="O57"/>
          <cell r="P57"/>
        </row>
        <row r="58">
          <cell r="A58" t="str">
            <v>7|5</v>
          </cell>
          <cell r="B58" t="str">
            <v>5</v>
          </cell>
          <cell r="C58" t="str">
            <v>MEIO-FIO E SARJETA</v>
          </cell>
          <cell r="D58">
            <v>5</v>
          </cell>
          <cell r="E58"/>
          <cell r="F58">
            <v>10</v>
          </cell>
          <cell r="G58">
            <v>15</v>
          </cell>
          <cell r="H58">
            <v>30</v>
          </cell>
          <cell r="I58">
            <v>30</v>
          </cell>
          <cell r="J58">
            <v>15</v>
          </cell>
          <cell r="K58"/>
          <cell r="L58"/>
          <cell r="M58"/>
          <cell r="N58"/>
          <cell r="O58"/>
          <cell r="P58"/>
        </row>
        <row r="59">
          <cell r="A59" t="str">
            <v>7|6</v>
          </cell>
          <cell r="B59" t="str">
            <v>6</v>
          </cell>
          <cell r="C59" t="str">
            <v>PAISAGISMO / URBANISMO</v>
          </cell>
          <cell r="D59">
            <v>3</v>
          </cell>
          <cell r="E59"/>
          <cell r="F59">
            <v>5</v>
          </cell>
          <cell r="G59">
            <v>10</v>
          </cell>
          <cell r="H59">
            <v>25</v>
          </cell>
          <cell r="I59">
            <v>25</v>
          </cell>
          <cell r="J59">
            <v>20</v>
          </cell>
          <cell r="K59">
            <v>15</v>
          </cell>
          <cell r="L59"/>
          <cell r="M59"/>
          <cell r="N59"/>
          <cell r="O59"/>
          <cell r="P59"/>
        </row>
        <row r="60">
          <cell r="A60" t="str">
            <v>7|7</v>
          </cell>
          <cell r="B60" t="str">
            <v>7</v>
          </cell>
          <cell r="C60" t="str">
            <v>SINALIZAÇÃO DE TRÂNSITO</v>
          </cell>
          <cell r="D60">
            <v>5</v>
          </cell>
          <cell r="E60"/>
          <cell r="F60"/>
          <cell r="G60">
            <v>15</v>
          </cell>
          <cell r="H60">
            <v>15</v>
          </cell>
          <cell r="I60">
            <v>25</v>
          </cell>
          <cell r="J60">
            <v>25</v>
          </cell>
          <cell r="K60">
            <v>20</v>
          </cell>
          <cell r="L60"/>
          <cell r="M60"/>
          <cell r="N60"/>
          <cell r="O60"/>
          <cell r="P60"/>
        </row>
        <row r="61">
          <cell r="A61" t="str">
            <v>7|8</v>
          </cell>
          <cell r="B61" t="str">
            <v>8</v>
          </cell>
          <cell r="C61" t="str">
            <v>ILUMINAÇÃO PÚBLICA</v>
          </cell>
          <cell r="D61">
            <v>6</v>
          </cell>
          <cell r="E61"/>
          <cell r="F61"/>
          <cell r="G61">
            <v>10</v>
          </cell>
          <cell r="H61">
            <v>20</v>
          </cell>
          <cell r="I61">
            <v>20</v>
          </cell>
          <cell r="J61">
            <v>30</v>
          </cell>
          <cell r="K61">
            <v>20</v>
          </cell>
          <cell r="L61"/>
          <cell r="M61"/>
          <cell r="N61"/>
          <cell r="O61"/>
          <cell r="P61"/>
        </row>
        <row r="62">
          <cell r="A62" t="str">
            <v>7|9</v>
          </cell>
          <cell r="B62" t="str">
            <v>9</v>
          </cell>
          <cell r="C62" t="str">
            <v>SERVIÇOS DIVERSOS</v>
          </cell>
          <cell r="D62">
            <v>6</v>
          </cell>
          <cell r="E62">
            <v>5</v>
          </cell>
          <cell r="F62">
            <v>10</v>
          </cell>
          <cell r="G62">
            <v>20</v>
          </cell>
          <cell r="H62">
            <v>20</v>
          </cell>
          <cell r="I62">
            <v>20</v>
          </cell>
          <cell r="J62">
            <v>15</v>
          </cell>
          <cell r="K62">
            <v>10</v>
          </cell>
          <cell r="L62"/>
          <cell r="M62"/>
          <cell r="N62"/>
          <cell r="O62"/>
          <cell r="P62"/>
        </row>
        <row r="63">
          <cell r="A63" t="str">
            <v>7|10</v>
          </cell>
          <cell r="B63" t="str">
            <v>10</v>
          </cell>
          <cell r="C63" t="str">
            <v>DRENAGEM</v>
          </cell>
          <cell r="D63"/>
          <cell r="E63">
            <v>15</v>
          </cell>
          <cell r="F63">
            <v>25</v>
          </cell>
          <cell r="G63">
            <v>25</v>
          </cell>
          <cell r="H63">
            <v>20</v>
          </cell>
          <cell r="I63">
            <v>10</v>
          </cell>
          <cell r="J63">
            <v>5</v>
          </cell>
          <cell r="K63"/>
          <cell r="L63"/>
          <cell r="M63"/>
          <cell r="N63"/>
          <cell r="O63"/>
          <cell r="P63"/>
        </row>
        <row r="64">
          <cell r="A64" t="str">
            <v>7|11</v>
          </cell>
          <cell r="B64" t="str">
            <v>11</v>
          </cell>
          <cell r="C64" t="str">
            <v>ENSAIOS TECNOLÓGICOS</v>
          </cell>
          <cell r="D64"/>
          <cell r="E64">
            <v>2</v>
          </cell>
          <cell r="F64">
            <v>8</v>
          </cell>
          <cell r="G64">
            <v>18</v>
          </cell>
          <cell r="H64">
            <v>20</v>
          </cell>
          <cell r="I64">
            <v>20</v>
          </cell>
          <cell r="J64">
            <v>20</v>
          </cell>
          <cell r="K64">
            <v>12</v>
          </cell>
          <cell r="L64"/>
          <cell r="M64"/>
          <cell r="N64"/>
          <cell r="O64"/>
          <cell r="P64"/>
        </row>
        <row r="66">
          <cell r="A66" t="str">
            <v>N</v>
          </cell>
          <cell r="B66">
            <v>8</v>
          </cell>
          <cell r="C66"/>
          <cell r="D66"/>
          <cell r="E66"/>
          <cell r="F66"/>
          <cell r="G66"/>
          <cell r="H66"/>
          <cell r="I66"/>
          <cell r="J66"/>
          <cell r="K66"/>
          <cell r="L66"/>
          <cell r="M66"/>
          <cell r="N66"/>
          <cell r="O66"/>
          <cell r="P66"/>
        </row>
        <row r="67">
          <cell r="A67" t="str">
            <v>8|1</v>
          </cell>
          <cell r="B67">
            <v>1</v>
          </cell>
          <cell r="C67" t="str">
            <v>SERVIÇOS PRELIMINARES</v>
          </cell>
          <cell r="D67">
            <v>1</v>
          </cell>
          <cell r="E67">
            <v>15</v>
          </cell>
          <cell r="F67">
            <v>20</v>
          </cell>
          <cell r="G67">
            <v>25</v>
          </cell>
          <cell r="H67">
            <v>25</v>
          </cell>
          <cell r="I67">
            <v>10</v>
          </cell>
          <cell r="J67">
            <v>5</v>
          </cell>
          <cell r="K67"/>
          <cell r="L67"/>
          <cell r="M67"/>
          <cell r="N67"/>
          <cell r="O67"/>
          <cell r="P67"/>
        </row>
        <row r="68">
          <cell r="A68" t="str">
            <v>8|2</v>
          </cell>
          <cell r="B68" t="str">
            <v>2</v>
          </cell>
          <cell r="C68" t="str">
            <v>TERRAPLENAGEM</v>
          </cell>
          <cell r="D68">
            <v>2</v>
          </cell>
          <cell r="E68">
            <v>15</v>
          </cell>
          <cell r="F68">
            <v>20</v>
          </cell>
          <cell r="G68">
            <v>25</v>
          </cell>
          <cell r="H68">
            <v>25</v>
          </cell>
          <cell r="I68">
            <v>10</v>
          </cell>
          <cell r="J68">
            <v>5</v>
          </cell>
          <cell r="K68"/>
          <cell r="L68"/>
          <cell r="M68"/>
          <cell r="N68"/>
          <cell r="O68"/>
          <cell r="P68"/>
        </row>
        <row r="69">
          <cell r="A69" t="str">
            <v>8|3</v>
          </cell>
          <cell r="B69" t="str">
            <v>3</v>
          </cell>
          <cell r="C69" t="str">
            <v>BASE / SUB-BASE</v>
          </cell>
          <cell r="D69">
            <v>3</v>
          </cell>
          <cell r="E69">
            <v>5</v>
          </cell>
          <cell r="F69">
            <v>10</v>
          </cell>
          <cell r="G69">
            <v>15</v>
          </cell>
          <cell r="H69">
            <v>20</v>
          </cell>
          <cell r="I69">
            <v>20</v>
          </cell>
          <cell r="J69">
            <v>20</v>
          </cell>
          <cell r="K69">
            <v>10</v>
          </cell>
          <cell r="L69"/>
          <cell r="M69"/>
          <cell r="N69"/>
          <cell r="O69"/>
          <cell r="P69"/>
        </row>
        <row r="70">
          <cell r="A70" t="str">
            <v>8|4</v>
          </cell>
          <cell r="B70" t="str">
            <v>4</v>
          </cell>
          <cell r="C70" t="str">
            <v>REVESTIMENTO</v>
          </cell>
          <cell r="D70">
            <v>4</v>
          </cell>
          <cell r="E70"/>
          <cell r="F70"/>
          <cell r="G70">
            <v>10</v>
          </cell>
          <cell r="H70">
            <v>25</v>
          </cell>
          <cell r="I70">
            <v>25</v>
          </cell>
          <cell r="J70">
            <v>20</v>
          </cell>
          <cell r="K70">
            <v>10</v>
          </cell>
          <cell r="L70">
            <v>10</v>
          </cell>
          <cell r="M70"/>
          <cell r="N70"/>
          <cell r="O70"/>
          <cell r="P70"/>
        </row>
        <row r="71">
          <cell r="A71" t="str">
            <v>8|5</v>
          </cell>
          <cell r="B71" t="str">
            <v>5</v>
          </cell>
          <cell r="C71" t="str">
            <v>MEIO-FIO E SARJETA</v>
          </cell>
          <cell r="D71">
            <v>5</v>
          </cell>
          <cell r="E71"/>
          <cell r="F71">
            <v>5</v>
          </cell>
          <cell r="G71">
            <v>15</v>
          </cell>
          <cell r="H71">
            <v>25</v>
          </cell>
          <cell r="I71">
            <v>25</v>
          </cell>
          <cell r="J71">
            <v>15</v>
          </cell>
          <cell r="K71">
            <v>15</v>
          </cell>
          <cell r="L71"/>
          <cell r="M71"/>
          <cell r="N71"/>
          <cell r="O71"/>
          <cell r="P71"/>
        </row>
        <row r="72">
          <cell r="A72" t="str">
            <v>8|6</v>
          </cell>
          <cell r="B72" t="str">
            <v>6</v>
          </cell>
          <cell r="C72" t="str">
            <v>PAISAGISMO / URBANISMO</v>
          </cell>
          <cell r="D72">
            <v>3</v>
          </cell>
          <cell r="E72"/>
          <cell r="F72"/>
          <cell r="G72">
            <v>5</v>
          </cell>
          <cell r="H72">
            <v>20</v>
          </cell>
          <cell r="I72">
            <v>20</v>
          </cell>
          <cell r="J72">
            <v>25</v>
          </cell>
          <cell r="K72">
            <v>20</v>
          </cell>
          <cell r="L72">
            <v>10</v>
          </cell>
          <cell r="M72"/>
          <cell r="N72"/>
          <cell r="O72"/>
          <cell r="P72"/>
        </row>
        <row r="73">
          <cell r="A73" t="str">
            <v>8|7</v>
          </cell>
          <cell r="B73" t="str">
            <v>7</v>
          </cell>
          <cell r="C73" t="str">
            <v>SINALIZAÇÃO DE TRÂNSITO</v>
          </cell>
          <cell r="D73">
            <v>5</v>
          </cell>
          <cell r="E73"/>
          <cell r="F73"/>
          <cell r="G73">
            <v>5</v>
          </cell>
          <cell r="H73">
            <v>15</v>
          </cell>
          <cell r="I73">
            <v>20</v>
          </cell>
          <cell r="J73">
            <v>25</v>
          </cell>
          <cell r="K73">
            <v>25</v>
          </cell>
          <cell r="L73">
            <v>10</v>
          </cell>
          <cell r="M73"/>
          <cell r="N73"/>
          <cell r="O73"/>
          <cell r="P73"/>
        </row>
        <row r="74">
          <cell r="A74" t="str">
            <v>8|8</v>
          </cell>
          <cell r="B74" t="str">
            <v>8</v>
          </cell>
          <cell r="C74" t="str">
            <v>ILUMINAÇÃO PÚBLICA</v>
          </cell>
          <cell r="D74">
            <v>6</v>
          </cell>
          <cell r="E74"/>
          <cell r="F74"/>
          <cell r="G74"/>
          <cell r="H74">
            <v>20</v>
          </cell>
          <cell r="I74">
            <v>20</v>
          </cell>
          <cell r="J74">
            <v>30</v>
          </cell>
          <cell r="K74">
            <v>20</v>
          </cell>
          <cell r="L74">
            <v>10</v>
          </cell>
          <cell r="M74"/>
          <cell r="N74"/>
          <cell r="O74"/>
          <cell r="P74"/>
        </row>
        <row r="75">
          <cell r="A75" t="str">
            <v>8|9</v>
          </cell>
          <cell r="B75" t="str">
            <v>9</v>
          </cell>
          <cell r="C75" t="str">
            <v>SERVIÇOS DIVERSOS</v>
          </cell>
          <cell r="D75">
            <v>6</v>
          </cell>
          <cell r="E75">
            <v>5</v>
          </cell>
          <cell r="F75">
            <v>5</v>
          </cell>
          <cell r="G75">
            <v>10</v>
          </cell>
          <cell r="H75">
            <v>15</v>
          </cell>
          <cell r="I75">
            <v>20</v>
          </cell>
          <cell r="J75">
            <v>20</v>
          </cell>
          <cell r="K75">
            <v>15</v>
          </cell>
          <cell r="L75">
            <v>10</v>
          </cell>
          <cell r="M75"/>
          <cell r="N75"/>
          <cell r="O75"/>
          <cell r="P75"/>
        </row>
        <row r="76">
          <cell r="A76" t="str">
            <v>8|10</v>
          </cell>
          <cell r="B76" t="str">
            <v>10</v>
          </cell>
          <cell r="C76" t="str">
            <v>DRENAGEM</v>
          </cell>
          <cell r="D76"/>
          <cell r="E76">
            <v>15</v>
          </cell>
          <cell r="F76">
            <v>20</v>
          </cell>
          <cell r="G76">
            <v>20</v>
          </cell>
          <cell r="H76">
            <v>20</v>
          </cell>
          <cell r="I76">
            <v>15</v>
          </cell>
          <cell r="J76">
            <v>10</v>
          </cell>
          <cell r="K76"/>
          <cell r="L76"/>
          <cell r="M76"/>
          <cell r="N76"/>
          <cell r="O76"/>
          <cell r="P76"/>
        </row>
        <row r="77">
          <cell r="A77" t="str">
            <v>8|11</v>
          </cell>
          <cell r="B77" t="str">
            <v>11</v>
          </cell>
          <cell r="C77" t="str">
            <v>ENSAIOS TECNOLÓGICOS</v>
          </cell>
          <cell r="D77"/>
          <cell r="E77">
            <v>2</v>
          </cell>
          <cell r="F77">
            <v>2</v>
          </cell>
          <cell r="G77">
            <v>13</v>
          </cell>
          <cell r="H77">
            <v>15</v>
          </cell>
          <cell r="I77">
            <v>15</v>
          </cell>
          <cell r="J77">
            <v>22</v>
          </cell>
          <cell r="K77">
            <v>23</v>
          </cell>
          <cell r="L77">
            <v>8</v>
          </cell>
          <cell r="M77"/>
          <cell r="N77"/>
          <cell r="O77"/>
          <cell r="P77"/>
        </row>
        <row r="79">
          <cell r="A79" t="str">
            <v>N</v>
          </cell>
          <cell r="B79">
            <v>9</v>
          </cell>
          <cell r="C79"/>
          <cell r="D79"/>
          <cell r="E79"/>
          <cell r="F79"/>
          <cell r="G79"/>
          <cell r="H79"/>
          <cell r="I79"/>
          <cell r="J79"/>
          <cell r="K79"/>
          <cell r="L79"/>
          <cell r="M79"/>
          <cell r="N79"/>
          <cell r="O79"/>
          <cell r="P79"/>
        </row>
        <row r="80">
          <cell r="A80" t="str">
            <v>9|1</v>
          </cell>
          <cell r="B80">
            <v>1</v>
          </cell>
          <cell r="C80" t="str">
            <v>SERVIÇOS PRELIMINARES</v>
          </cell>
          <cell r="D80">
            <v>1</v>
          </cell>
          <cell r="E80">
            <v>15</v>
          </cell>
          <cell r="F80">
            <v>15</v>
          </cell>
          <cell r="G80">
            <v>20</v>
          </cell>
          <cell r="H80">
            <v>20</v>
          </cell>
          <cell r="I80">
            <v>20</v>
          </cell>
          <cell r="J80">
            <v>10</v>
          </cell>
          <cell r="K80"/>
          <cell r="L80"/>
          <cell r="M80"/>
          <cell r="N80"/>
          <cell r="O80"/>
          <cell r="P80"/>
        </row>
        <row r="81">
          <cell r="A81" t="str">
            <v>9|2</v>
          </cell>
          <cell r="B81" t="str">
            <v>2</v>
          </cell>
          <cell r="C81" t="str">
            <v>TERRAPLENAGEM</v>
          </cell>
          <cell r="D81">
            <v>2</v>
          </cell>
          <cell r="E81">
            <v>10</v>
          </cell>
          <cell r="F81">
            <v>15</v>
          </cell>
          <cell r="G81">
            <v>20</v>
          </cell>
          <cell r="H81">
            <v>20</v>
          </cell>
          <cell r="I81">
            <v>15</v>
          </cell>
          <cell r="J81">
            <v>15</v>
          </cell>
          <cell r="K81">
            <v>5</v>
          </cell>
          <cell r="L81"/>
          <cell r="M81"/>
          <cell r="N81"/>
          <cell r="O81"/>
          <cell r="P81"/>
        </row>
        <row r="82">
          <cell r="A82" t="str">
            <v>9|3</v>
          </cell>
          <cell r="B82" t="str">
            <v>3</v>
          </cell>
          <cell r="C82" t="str">
            <v>BASE / SUB-BASE</v>
          </cell>
          <cell r="D82">
            <v>3</v>
          </cell>
          <cell r="E82">
            <v>5</v>
          </cell>
          <cell r="F82">
            <v>10</v>
          </cell>
          <cell r="G82">
            <v>15</v>
          </cell>
          <cell r="H82">
            <v>20</v>
          </cell>
          <cell r="I82">
            <v>20</v>
          </cell>
          <cell r="J82">
            <v>10</v>
          </cell>
          <cell r="K82">
            <v>10</v>
          </cell>
          <cell r="L82">
            <v>10</v>
          </cell>
          <cell r="M82"/>
          <cell r="N82"/>
          <cell r="O82"/>
          <cell r="P82"/>
        </row>
        <row r="83">
          <cell r="A83" t="str">
            <v>9|4</v>
          </cell>
          <cell r="B83" t="str">
            <v>4</v>
          </cell>
          <cell r="C83" t="str">
            <v>REVESTIMENTO</v>
          </cell>
          <cell r="D83">
            <v>4</v>
          </cell>
          <cell r="E83"/>
          <cell r="F83"/>
          <cell r="G83">
            <v>5</v>
          </cell>
          <cell r="H83">
            <v>15</v>
          </cell>
          <cell r="I83">
            <v>20</v>
          </cell>
          <cell r="J83">
            <v>20</v>
          </cell>
          <cell r="K83">
            <v>20</v>
          </cell>
          <cell r="L83">
            <v>15</v>
          </cell>
          <cell r="M83">
            <v>5</v>
          </cell>
          <cell r="N83"/>
          <cell r="O83"/>
          <cell r="P83"/>
        </row>
        <row r="84">
          <cell r="A84" t="str">
            <v>9|5</v>
          </cell>
          <cell r="B84" t="str">
            <v>5</v>
          </cell>
          <cell r="C84" t="str">
            <v>MEIO-FIO E SARJETA</v>
          </cell>
          <cell r="D84">
            <v>5</v>
          </cell>
          <cell r="E84"/>
          <cell r="F84">
            <v>5</v>
          </cell>
          <cell r="G84">
            <v>10</v>
          </cell>
          <cell r="H84">
            <v>15</v>
          </cell>
          <cell r="I84">
            <v>20</v>
          </cell>
          <cell r="J84">
            <v>20</v>
          </cell>
          <cell r="K84">
            <v>20</v>
          </cell>
          <cell r="L84">
            <v>10</v>
          </cell>
          <cell r="M84"/>
          <cell r="N84"/>
          <cell r="O84"/>
          <cell r="P84"/>
        </row>
        <row r="85">
          <cell r="A85" t="str">
            <v>9|6</v>
          </cell>
          <cell r="B85" t="str">
            <v>6</v>
          </cell>
          <cell r="C85" t="str">
            <v>PAISAGISMO / URBANISMO</v>
          </cell>
          <cell r="D85">
            <v>3</v>
          </cell>
          <cell r="E85"/>
          <cell r="F85"/>
          <cell r="G85">
            <v>5</v>
          </cell>
          <cell r="H85">
            <v>10</v>
          </cell>
          <cell r="I85">
            <v>20</v>
          </cell>
          <cell r="J85">
            <v>20</v>
          </cell>
          <cell r="K85">
            <v>20</v>
          </cell>
          <cell r="L85">
            <v>15</v>
          </cell>
          <cell r="M85">
            <v>10</v>
          </cell>
          <cell r="N85"/>
          <cell r="O85"/>
          <cell r="P85"/>
        </row>
        <row r="86">
          <cell r="A86" t="str">
            <v>9|7</v>
          </cell>
          <cell r="B86" t="str">
            <v>7</v>
          </cell>
          <cell r="C86" t="str">
            <v>SINALIZAÇÃO DE TRÂNSITO</v>
          </cell>
          <cell r="D86">
            <v>5</v>
          </cell>
          <cell r="E86"/>
          <cell r="F86"/>
          <cell r="G86"/>
          <cell r="H86">
            <v>15</v>
          </cell>
          <cell r="I86">
            <v>15</v>
          </cell>
          <cell r="J86">
            <v>15</v>
          </cell>
          <cell r="K86">
            <v>20</v>
          </cell>
          <cell r="L86">
            <v>20</v>
          </cell>
          <cell r="M86">
            <v>15</v>
          </cell>
          <cell r="N86"/>
          <cell r="O86"/>
          <cell r="P86"/>
        </row>
        <row r="87">
          <cell r="A87" t="str">
            <v>9|8</v>
          </cell>
          <cell r="B87" t="str">
            <v>8</v>
          </cell>
          <cell r="C87" t="str">
            <v>ILUMINAÇÃO PÚBLICA</v>
          </cell>
          <cell r="D87">
            <v>6</v>
          </cell>
          <cell r="E87"/>
          <cell r="F87"/>
          <cell r="G87"/>
          <cell r="H87">
            <v>10</v>
          </cell>
          <cell r="I87">
            <v>20</v>
          </cell>
          <cell r="J87">
            <v>30</v>
          </cell>
          <cell r="K87">
            <v>20</v>
          </cell>
          <cell r="L87">
            <v>10</v>
          </cell>
          <cell r="M87">
            <v>10</v>
          </cell>
          <cell r="N87"/>
          <cell r="O87"/>
          <cell r="P87"/>
        </row>
        <row r="88">
          <cell r="A88" t="str">
            <v>9|9</v>
          </cell>
          <cell r="B88" t="str">
            <v>9</v>
          </cell>
          <cell r="C88" t="str">
            <v>SERVIÇOS DIVERSOS</v>
          </cell>
          <cell r="D88">
            <v>6</v>
          </cell>
          <cell r="E88">
            <v>5</v>
          </cell>
          <cell r="F88">
            <v>5</v>
          </cell>
          <cell r="G88">
            <v>10</v>
          </cell>
          <cell r="H88">
            <v>15</v>
          </cell>
          <cell r="I88">
            <v>20</v>
          </cell>
          <cell r="J88">
            <v>15</v>
          </cell>
          <cell r="K88">
            <v>15</v>
          </cell>
          <cell r="L88">
            <v>15</v>
          </cell>
          <cell r="M88"/>
          <cell r="N88"/>
          <cell r="O88"/>
          <cell r="P88"/>
        </row>
        <row r="89">
          <cell r="A89" t="str">
            <v>9|10</v>
          </cell>
          <cell r="B89" t="str">
            <v>10</v>
          </cell>
          <cell r="C89" t="str">
            <v>DRENAGEM</v>
          </cell>
          <cell r="D89"/>
          <cell r="E89">
            <v>10</v>
          </cell>
          <cell r="F89">
            <v>15</v>
          </cell>
          <cell r="G89">
            <v>20</v>
          </cell>
          <cell r="H89">
            <v>20</v>
          </cell>
          <cell r="I89">
            <v>20</v>
          </cell>
          <cell r="J89">
            <v>10</v>
          </cell>
          <cell r="K89">
            <v>5</v>
          </cell>
          <cell r="L89"/>
          <cell r="M89"/>
          <cell r="N89"/>
          <cell r="O89"/>
          <cell r="P89"/>
        </row>
        <row r="90">
          <cell r="A90" t="str">
            <v>9|11</v>
          </cell>
          <cell r="B90" t="str">
            <v>11</v>
          </cell>
          <cell r="C90" t="str">
            <v>ENSAIOS TECNOLÓGICOS</v>
          </cell>
          <cell r="D90"/>
          <cell r="E90">
            <v>3</v>
          </cell>
          <cell r="F90">
            <v>5</v>
          </cell>
          <cell r="G90">
            <v>11</v>
          </cell>
          <cell r="H90">
            <v>15</v>
          </cell>
          <cell r="I90">
            <v>20</v>
          </cell>
          <cell r="J90">
            <v>16</v>
          </cell>
          <cell r="K90">
            <v>14</v>
          </cell>
          <cell r="L90">
            <v>10</v>
          </cell>
          <cell r="M90">
            <v>6</v>
          </cell>
          <cell r="N90"/>
          <cell r="O90"/>
          <cell r="P90"/>
        </row>
        <row r="92">
          <cell r="A92" t="str">
            <v>N</v>
          </cell>
          <cell r="B92">
            <v>10</v>
          </cell>
          <cell r="C92"/>
          <cell r="D92"/>
          <cell r="E92"/>
          <cell r="F92"/>
          <cell r="G92"/>
          <cell r="H92"/>
          <cell r="I92"/>
          <cell r="J92"/>
          <cell r="K92"/>
          <cell r="L92"/>
          <cell r="M92"/>
          <cell r="N92"/>
          <cell r="O92"/>
          <cell r="P92"/>
        </row>
        <row r="93">
          <cell r="A93" t="str">
            <v>10|1</v>
          </cell>
          <cell r="B93">
            <v>1</v>
          </cell>
          <cell r="C93" t="str">
            <v>SERVIÇOS PRELIMINARES</v>
          </cell>
          <cell r="D93">
            <v>1</v>
          </cell>
          <cell r="E93">
            <v>20</v>
          </cell>
          <cell r="F93">
            <v>20</v>
          </cell>
          <cell r="G93">
            <v>20</v>
          </cell>
          <cell r="H93">
            <v>10</v>
          </cell>
          <cell r="I93">
            <v>10</v>
          </cell>
          <cell r="J93">
            <v>10</v>
          </cell>
          <cell r="K93">
            <v>10</v>
          </cell>
          <cell r="L93"/>
          <cell r="M93"/>
          <cell r="N93"/>
          <cell r="O93"/>
          <cell r="P93"/>
        </row>
        <row r="94">
          <cell r="A94" t="str">
            <v>10|2</v>
          </cell>
          <cell r="B94" t="str">
            <v>2</v>
          </cell>
          <cell r="C94" t="str">
            <v>TERRAPLENAGEM</v>
          </cell>
          <cell r="D94">
            <v>2</v>
          </cell>
          <cell r="E94">
            <v>5</v>
          </cell>
          <cell r="F94">
            <v>10</v>
          </cell>
          <cell r="G94">
            <v>15</v>
          </cell>
          <cell r="H94">
            <v>20</v>
          </cell>
          <cell r="I94">
            <v>20</v>
          </cell>
          <cell r="J94">
            <v>15</v>
          </cell>
          <cell r="K94">
            <v>10</v>
          </cell>
          <cell r="L94">
            <v>5</v>
          </cell>
          <cell r="M94"/>
          <cell r="N94"/>
          <cell r="O94"/>
          <cell r="P94"/>
        </row>
        <row r="95">
          <cell r="A95" t="str">
            <v>10|3</v>
          </cell>
          <cell r="B95" t="str">
            <v>3</v>
          </cell>
          <cell r="C95" t="str">
            <v>BASE / SUB-BASE</v>
          </cell>
          <cell r="D95">
            <v>3</v>
          </cell>
          <cell r="E95"/>
          <cell r="F95">
            <v>5</v>
          </cell>
          <cell r="G95">
            <v>10</v>
          </cell>
          <cell r="H95">
            <v>15</v>
          </cell>
          <cell r="I95">
            <v>15</v>
          </cell>
          <cell r="J95">
            <v>15</v>
          </cell>
          <cell r="K95">
            <v>15</v>
          </cell>
          <cell r="L95">
            <v>15</v>
          </cell>
          <cell r="M95">
            <v>10</v>
          </cell>
          <cell r="N95"/>
          <cell r="O95"/>
          <cell r="P95"/>
        </row>
        <row r="96">
          <cell r="A96" t="str">
            <v>10|4</v>
          </cell>
          <cell r="B96" t="str">
            <v>4</v>
          </cell>
          <cell r="C96" t="str">
            <v>REVESTIMENTO</v>
          </cell>
          <cell r="D96">
            <v>4</v>
          </cell>
          <cell r="E96"/>
          <cell r="F96"/>
          <cell r="G96">
            <v>5</v>
          </cell>
          <cell r="H96">
            <v>5</v>
          </cell>
          <cell r="I96">
            <v>15</v>
          </cell>
          <cell r="J96">
            <v>20</v>
          </cell>
          <cell r="K96">
            <v>20</v>
          </cell>
          <cell r="L96">
            <v>15</v>
          </cell>
          <cell r="M96">
            <v>10</v>
          </cell>
          <cell r="N96">
            <v>10</v>
          </cell>
          <cell r="O96"/>
          <cell r="P96"/>
        </row>
        <row r="97">
          <cell r="A97" t="str">
            <v>10|5</v>
          </cell>
          <cell r="B97" t="str">
            <v>5</v>
          </cell>
          <cell r="C97" t="str">
            <v>MEIO-FIO E SARJETA</v>
          </cell>
          <cell r="D97">
            <v>5</v>
          </cell>
          <cell r="E97"/>
          <cell r="F97"/>
          <cell r="G97">
            <v>10</v>
          </cell>
          <cell r="H97">
            <v>10</v>
          </cell>
          <cell r="I97">
            <v>10</v>
          </cell>
          <cell r="J97">
            <v>20</v>
          </cell>
          <cell r="K97">
            <v>20</v>
          </cell>
          <cell r="L97">
            <v>20</v>
          </cell>
          <cell r="M97">
            <v>10</v>
          </cell>
          <cell r="N97"/>
          <cell r="O97"/>
          <cell r="P97"/>
        </row>
        <row r="98">
          <cell r="A98" t="str">
            <v>10|6</v>
          </cell>
          <cell r="B98" t="str">
            <v>6</v>
          </cell>
          <cell r="C98" t="str">
            <v>PAISAGISMO / URBANISMO</v>
          </cell>
          <cell r="D98">
            <v>3</v>
          </cell>
          <cell r="E98"/>
          <cell r="F98"/>
          <cell r="G98"/>
          <cell r="H98">
            <v>5</v>
          </cell>
          <cell r="I98">
            <v>10</v>
          </cell>
          <cell r="J98">
            <v>15</v>
          </cell>
          <cell r="K98">
            <v>20</v>
          </cell>
          <cell r="L98">
            <v>20</v>
          </cell>
          <cell r="M98">
            <v>15</v>
          </cell>
          <cell r="N98">
            <v>15</v>
          </cell>
          <cell r="O98"/>
          <cell r="P98"/>
        </row>
        <row r="99">
          <cell r="A99" t="str">
            <v>10|7</v>
          </cell>
          <cell r="B99" t="str">
            <v>7</v>
          </cell>
          <cell r="C99" t="str">
            <v>SINALIZAÇÃO DE TRÂNSITO</v>
          </cell>
          <cell r="D99">
            <v>5</v>
          </cell>
          <cell r="E99"/>
          <cell r="F99"/>
          <cell r="G99"/>
          <cell r="H99">
            <v>15</v>
          </cell>
          <cell r="I99">
            <v>15</v>
          </cell>
          <cell r="J99">
            <v>15</v>
          </cell>
          <cell r="K99">
            <v>20</v>
          </cell>
          <cell r="L99">
            <v>15</v>
          </cell>
          <cell r="M99">
            <v>10</v>
          </cell>
          <cell r="N99">
            <v>10</v>
          </cell>
          <cell r="O99"/>
          <cell r="P99"/>
        </row>
        <row r="100">
          <cell r="A100" t="str">
            <v>10|8</v>
          </cell>
          <cell r="B100" t="str">
            <v>8</v>
          </cell>
          <cell r="C100" t="str">
            <v>ILUMINAÇÃO PÚBLICA</v>
          </cell>
          <cell r="D100">
            <v>6</v>
          </cell>
          <cell r="E100"/>
          <cell r="F100"/>
          <cell r="G100"/>
          <cell r="H100">
            <v>10</v>
          </cell>
          <cell r="I100">
            <v>20</v>
          </cell>
          <cell r="J100">
            <v>20</v>
          </cell>
          <cell r="K100">
            <v>20</v>
          </cell>
          <cell r="L100">
            <v>10</v>
          </cell>
          <cell r="M100">
            <v>10</v>
          </cell>
          <cell r="N100">
            <v>10</v>
          </cell>
          <cell r="O100"/>
          <cell r="P100"/>
        </row>
        <row r="101">
          <cell r="A101" t="str">
            <v>10|9</v>
          </cell>
          <cell r="B101" t="str">
            <v>9</v>
          </cell>
          <cell r="C101" t="str">
            <v>SERVIÇOS DIVERSOS</v>
          </cell>
          <cell r="D101">
            <v>6</v>
          </cell>
          <cell r="E101">
            <v>5</v>
          </cell>
          <cell r="F101">
            <v>5</v>
          </cell>
          <cell r="G101">
            <v>10</v>
          </cell>
          <cell r="H101">
            <v>10</v>
          </cell>
          <cell r="I101">
            <v>10</v>
          </cell>
          <cell r="J101">
            <v>15</v>
          </cell>
          <cell r="K101">
            <v>15</v>
          </cell>
          <cell r="L101">
            <v>10</v>
          </cell>
          <cell r="M101">
            <v>10</v>
          </cell>
          <cell r="N101">
            <v>10</v>
          </cell>
          <cell r="O101"/>
          <cell r="P101"/>
        </row>
        <row r="102">
          <cell r="A102" t="str">
            <v>10|10</v>
          </cell>
          <cell r="B102" t="str">
            <v>10</v>
          </cell>
          <cell r="C102" t="str">
            <v>DRENAGEM</v>
          </cell>
          <cell r="D102"/>
          <cell r="E102">
            <v>10</v>
          </cell>
          <cell r="F102">
            <v>15</v>
          </cell>
          <cell r="G102">
            <v>15</v>
          </cell>
          <cell r="H102">
            <v>15</v>
          </cell>
          <cell r="I102">
            <v>15</v>
          </cell>
          <cell r="J102">
            <v>15</v>
          </cell>
          <cell r="K102">
            <v>10</v>
          </cell>
          <cell r="L102">
            <v>5</v>
          </cell>
          <cell r="M102"/>
          <cell r="N102"/>
          <cell r="O102"/>
          <cell r="P102"/>
        </row>
        <row r="103">
          <cell r="A103" t="str">
            <v>10|11</v>
          </cell>
          <cell r="B103" t="str">
            <v>11</v>
          </cell>
          <cell r="C103" t="str">
            <v>ENSAIOS TECNOLÓGICOS</v>
          </cell>
          <cell r="D103"/>
          <cell r="E103">
            <v>2</v>
          </cell>
          <cell r="F103">
            <v>2</v>
          </cell>
          <cell r="G103">
            <v>14</v>
          </cell>
          <cell r="H103">
            <v>14</v>
          </cell>
          <cell r="I103">
            <v>15</v>
          </cell>
          <cell r="J103">
            <v>15</v>
          </cell>
          <cell r="K103">
            <v>15</v>
          </cell>
          <cell r="L103">
            <v>15</v>
          </cell>
          <cell r="M103">
            <v>5</v>
          </cell>
          <cell r="N103">
            <v>3</v>
          </cell>
          <cell r="O103"/>
          <cell r="P103"/>
        </row>
        <row r="105">
          <cell r="A105" t="str">
            <v>N</v>
          </cell>
          <cell r="B105">
            <v>11</v>
          </cell>
          <cell r="C105"/>
          <cell r="D105"/>
          <cell r="E105"/>
          <cell r="F105"/>
          <cell r="G105"/>
          <cell r="H105"/>
          <cell r="I105"/>
          <cell r="J105"/>
          <cell r="K105"/>
          <cell r="L105"/>
          <cell r="M105"/>
          <cell r="N105"/>
          <cell r="O105"/>
          <cell r="P105"/>
        </row>
        <row r="106">
          <cell r="A106" t="str">
            <v>11|1</v>
          </cell>
          <cell r="B106">
            <v>1</v>
          </cell>
          <cell r="C106" t="str">
            <v>SERVIÇOS PRELIMINARES</v>
          </cell>
          <cell r="D106">
            <v>1</v>
          </cell>
          <cell r="E106">
            <v>10</v>
          </cell>
          <cell r="F106">
            <v>20</v>
          </cell>
          <cell r="G106">
            <v>20</v>
          </cell>
          <cell r="H106">
            <v>20</v>
          </cell>
          <cell r="I106">
            <v>10</v>
          </cell>
          <cell r="J106">
            <v>10</v>
          </cell>
          <cell r="K106">
            <v>10</v>
          </cell>
          <cell r="L106"/>
          <cell r="M106"/>
          <cell r="N106"/>
          <cell r="O106"/>
          <cell r="P106"/>
        </row>
        <row r="107">
          <cell r="A107" t="str">
            <v>11|2</v>
          </cell>
          <cell r="B107" t="str">
            <v>2</v>
          </cell>
          <cell r="C107" t="str">
            <v>TERRAPLENAGEM</v>
          </cell>
          <cell r="D107">
            <v>2</v>
          </cell>
          <cell r="E107">
            <v>5</v>
          </cell>
          <cell r="F107">
            <v>10</v>
          </cell>
          <cell r="G107">
            <v>10</v>
          </cell>
          <cell r="H107">
            <v>15</v>
          </cell>
          <cell r="I107">
            <v>15</v>
          </cell>
          <cell r="J107">
            <v>15</v>
          </cell>
          <cell r="K107">
            <v>15</v>
          </cell>
          <cell r="L107">
            <v>10</v>
          </cell>
          <cell r="M107">
            <v>5</v>
          </cell>
          <cell r="N107"/>
          <cell r="O107"/>
          <cell r="P107"/>
        </row>
        <row r="108">
          <cell r="A108" t="str">
            <v>11|3</v>
          </cell>
          <cell r="B108" t="str">
            <v>3</v>
          </cell>
          <cell r="C108" t="str">
            <v>BASE / SUB-BASE</v>
          </cell>
          <cell r="D108">
            <v>3</v>
          </cell>
          <cell r="E108"/>
          <cell r="F108">
            <v>5</v>
          </cell>
          <cell r="G108">
            <v>10</v>
          </cell>
          <cell r="H108">
            <v>10</v>
          </cell>
          <cell r="I108">
            <v>15</v>
          </cell>
          <cell r="J108">
            <v>15</v>
          </cell>
          <cell r="K108">
            <v>15</v>
          </cell>
          <cell r="L108">
            <v>10</v>
          </cell>
          <cell r="M108">
            <v>10</v>
          </cell>
          <cell r="N108">
            <v>10</v>
          </cell>
          <cell r="O108"/>
          <cell r="P108"/>
        </row>
        <row r="109">
          <cell r="A109" t="str">
            <v>11|4</v>
          </cell>
          <cell r="B109" t="str">
            <v>4</v>
          </cell>
          <cell r="C109" t="str">
            <v>REVESTIMENTO</v>
          </cell>
          <cell r="D109">
            <v>4</v>
          </cell>
          <cell r="E109"/>
          <cell r="F109"/>
          <cell r="G109">
            <v>5</v>
          </cell>
          <cell r="H109">
            <v>10</v>
          </cell>
          <cell r="I109">
            <v>10</v>
          </cell>
          <cell r="J109">
            <v>15</v>
          </cell>
          <cell r="K109">
            <v>15</v>
          </cell>
          <cell r="L109">
            <v>15</v>
          </cell>
          <cell r="M109">
            <v>10</v>
          </cell>
          <cell r="N109">
            <v>10</v>
          </cell>
          <cell r="O109">
            <v>10</v>
          </cell>
          <cell r="P109"/>
        </row>
        <row r="110">
          <cell r="A110" t="str">
            <v>11|5</v>
          </cell>
          <cell r="B110" t="str">
            <v>5</v>
          </cell>
          <cell r="C110" t="str">
            <v>MEIO-FIO E SARJETA</v>
          </cell>
          <cell r="D110">
            <v>5</v>
          </cell>
          <cell r="E110"/>
          <cell r="F110"/>
          <cell r="G110">
            <v>10</v>
          </cell>
          <cell r="H110">
            <v>10</v>
          </cell>
          <cell r="I110">
            <v>10</v>
          </cell>
          <cell r="J110">
            <v>15</v>
          </cell>
          <cell r="K110">
            <v>15</v>
          </cell>
          <cell r="L110">
            <v>15</v>
          </cell>
          <cell r="M110">
            <v>15</v>
          </cell>
          <cell r="N110">
            <v>10</v>
          </cell>
          <cell r="O110"/>
          <cell r="P110"/>
        </row>
        <row r="111">
          <cell r="A111" t="str">
            <v>11|6</v>
          </cell>
          <cell r="B111" t="str">
            <v>6</v>
          </cell>
          <cell r="C111" t="str">
            <v>PAISAGISMO / URBANISMO</v>
          </cell>
          <cell r="D111">
            <v>3</v>
          </cell>
          <cell r="E111"/>
          <cell r="F111"/>
          <cell r="G111"/>
          <cell r="H111">
            <v>5</v>
          </cell>
          <cell r="I111">
            <v>10</v>
          </cell>
          <cell r="J111">
            <v>15</v>
          </cell>
          <cell r="K111">
            <v>15</v>
          </cell>
          <cell r="L111">
            <v>15</v>
          </cell>
          <cell r="M111">
            <v>15</v>
          </cell>
          <cell r="N111">
            <v>15</v>
          </cell>
          <cell r="O111">
            <v>10</v>
          </cell>
          <cell r="P111"/>
        </row>
        <row r="112">
          <cell r="A112" t="str">
            <v>11|7</v>
          </cell>
          <cell r="B112" t="str">
            <v>7</v>
          </cell>
          <cell r="C112" t="str">
            <v>SINALIZAÇÃO DE TRÂNSITO</v>
          </cell>
          <cell r="D112">
            <v>5</v>
          </cell>
          <cell r="E112"/>
          <cell r="F112"/>
          <cell r="G112"/>
          <cell r="H112">
            <v>10</v>
          </cell>
          <cell r="I112">
            <v>10</v>
          </cell>
          <cell r="J112">
            <v>15</v>
          </cell>
          <cell r="K112">
            <v>20</v>
          </cell>
          <cell r="L112">
            <v>15</v>
          </cell>
          <cell r="M112">
            <v>10</v>
          </cell>
          <cell r="N112">
            <v>10</v>
          </cell>
          <cell r="O112">
            <v>10</v>
          </cell>
          <cell r="P112"/>
        </row>
        <row r="113">
          <cell r="A113" t="str">
            <v>11|8</v>
          </cell>
          <cell r="B113" t="str">
            <v>8</v>
          </cell>
          <cell r="C113" t="str">
            <v>ILUMINAÇÃO PÚBLICA</v>
          </cell>
          <cell r="D113">
            <v>6</v>
          </cell>
          <cell r="E113"/>
          <cell r="F113"/>
          <cell r="G113"/>
          <cell r="H113">
            <v>10</v>
          </cell>
          <cell r="I113">
            <v>10</v>
          </cell>
          <cell r="J113">
            <v>20</v>
          </cell>
          <cell r="K113">
            <v>20</v>
          </cell>
          <cell r="L113">
            <v>10</v>
          </cell>
          <cell r="M113">
            <v>10</v>
          </cell>
          <cell r="N113">
            <v>10</v>
          </cell>
          <cell r="O113">
            <v>10</v>
          </cell>
          <cell r="P113"/>
        </row>
        <row r="114">
          <cell r="A114" t="str">
            <v>11|9</v>
          </cell>
          <cell r="B114" t="str">
            <v>9</v>
          </cell>
          <cell r="C114" t="str">
            <v>SERVIÇOS DIVERSOS</v>
          </cell>
          <cell r="D114">
            <v>6</v>
          </cell>
          <cell r="E114">
            <v>5</v>
          </cell>
          <cell r="F114">
            <v>5</v>
          </cell>
          <cell r="G114">
            <v>10</v>
          </cell>
          <cell r="H114">
            <v>10</v>
          </cell>
          <cell r="I114">
            <v>10</v>
          </cell>
          <cell r="J114">
            <v>10</v>
          </cell>
          <cell r="K114">
            <v>10</v>
          </cell>
          <cell r="L114">
            <v>10</v>
          </cell>
          <cell r="M114">
            <v>10</v>
          </cell>
          <cell r="N114">
            <v>10</v>
          </cell>
          <cell r="O114">
            <v>10</v>
          </cell>
          <cell r="P114"/>
        </row>
        <row r="115">
          <cell r="A115" t="str">
            <v>11|10</v>
          </cell>
          <cell r="B115" t="str">
            <v>10</v>
          </cell>
          <cell r="C115" t="str">
            <v>DRENAGEM</v>
          </cell>
          <cell r="D115"/>
          <cell r="E115">
            <v>10</v>
          </cell>
          <cell r="F115">
            <v>10</v>
          </cell>
          <cell r="G115">
            <v>15</v>
          </cell>
          <cell r="H115">
            <v>15</v>
          </cell>
          <cell r="I115">
            <v>15</v>
          </cell>
          <cell r="J115">
            <v>10</v>
          </cell>
          <cell r="K115">
            <v>10</v>
          </cell>
          <cell r="L115">
            <v>10</v>
          </cell>
          <cell r="M115">
            <v>5</v>
          </cell>
          <cell r="N115"/>
          <cell r="O115"/>
          <cell r="P115"/>
        </row>
        <row r="116">
          <cell r="A116" t="str">
            <v>11|11</v>
          </cell>
          <cell r="B116" t="str">
            <v>11</v>
          </cell>
          <cell r="C116" t="str">
            <v>ENSAIOS TECNOLÓGICOS</v>
          </cell>
          <cell r="D116"/>
          <cell r="E116">
            <v>1</v>
          </cell>
          <cell r="F116">
            <v>1</v>
          </cell>
          <cell r="G116">
            <v>10</v>
          </cell>
          <cell r="H116">
            <v>15</v>
          </cell>
          <cell r="I116">
            <v>15</v>
          </cell>
          <cell r="J116">
            <v>15</v>
          </cell>
          <cell r="K116">
            <v>15</v>
          </cell>
          <cell r="L116">
            <v>15</v>
          </cell>
          <cell r="M116">
            <v>5</v>
          </cell>
          <cell r="N116">
            <v>3</v>
          </cell>
          <cell r="O116">
            <v>5</v>
          </cell>
          <cell r="P116"/>
        </row>
        <row r="118">
          <cell r="A118" t="str">
            <v>N</v>
          </cell>
          <cell r="B118">
            <v>12</v>
          </cell>
          <cell r="C118"/>
          <cell r="D118"/>
          <cell r="E118"/>
          <cell r="F118"/>
          <cell r="G118"/>
          <cell r="H118"/>
          <cell r="I118"/>
          <cell r="J118"/>
          <cell r="K118"/>
          <cell r="L118"/>
          <cell r="M118"/>
          <cell r="N118"/>
          <cell r="O118"/>
          <cell r="P118"/>
        </row>
        <row r="119">
          <cell r="A119" t="str">
            <v>12|1</v>
          </cell>
          <cell r="B119">
            <v>1</v>
          </cell>
          <cell r="C119" t="str">
            <v>SERVIÇOS PRELIMINARES</v>
          </cell>
          <cell r="D119">
            <v>1</v>
          </cell>
          <cell r="E119">
            <v>10</v>
          </cell>
          <cell r="F119">
            <v>20</v>
          </cell>
          <cell r="G119">
            <v>20</v>
          </cell>
          <cell r="H119">
            <v>20</v>
          </cell>
          <cell r="I119">
            <v>10</v>
          </cell>
          <cell r="J119">
            <v>10</v>
          </cell>
          <cell r="K119">
            <v>10</v>
          </cell>
          <cell r="L119"/>
          <cell r="M119"/>
          <cell r="N119"/>
          <cell r="O119"/>
          <cell r="P119"/>
        </row>
        <row r="120">
          <cell r="A120" t="str">
            <v>12|2</v>
          </cell>
          <cell r="B120" t="str">
            <v>2</v>
          </cell>
          <cell r="C120" t="str">
            <v>TERRAPLENAGEM</v>
          </cell>
          <cell r="D120">
            <v>2</v>
          </cell>
          <cell r="E120">
            <v>5</v>
          </cell>
          <cell r="F120">
            <v>10</v>
          </cell>
          <cell r="G120">
            <v>10</v>
          </cell>
          <cell r="H120">
            <v>15</v>
          </cell>
          <cell r="I120">
            <v>15</v>
          </cell>
          <cell r="J120">
            <v>15</v>
          </cell>
          <cell r="K120">
            <v>10</v>
          </cell>
          <cell r="L120">
            <v>10</v>
          </cell>
          <cell r="M120">
            <v>10</v>
          </cell>
          <cell r="N120"/>
          <cell r="O120"/>
          <cell r="P120"/>
        </row>
        <row r="121">
          <cell r="A121" t="str">
            <v>12|3</v>
          </cell>
          <cell r="B121" t="str">
            <v>3</v>
          </cell>
          <cell r="C121" t="str">
            <v>BASE / SUB-BASE</v>
          </cell>
          <cell r="D121">
            <v>3</v>
          </cell>
          <cell r="E121"/>
          <cell r="F121">
            <v>5</v>
          </cell>
          <cell r="G121">
            <v>10</v>
          </cell>
          <cell r="H121">
            <v>10</v>
          </cell>
          <cell r="I121">
            <v>10</v>
          </cell>
          <cell r="J121">
            <v>15</v>
          </cell>
          <cell r="K121">
            <v>15</v>
          </cell>
          <cell r="L121">
            <v>10</v>
          </cell>
          <cell r="M121">
            <v>10</v>
          </cell>
          <cell r="N121">
            <v>10</v>
          </cell>
          <cell r="O121">
            <v>5</v>
          </cell>
          <cell r="P121"/>
        </row>
        <row r="122">
          <cell r="A122" t="str">
            <v>12|4</v>
          </cell>
          <cell r="B122" t="str">
            <v>4</v>
          </cell>
          <cell r="C122" t="str">
            <v>REVESTIMENTO</v>
          </cell>
          <cell r="D122">
            <v>4</v>
          </cell>
          <cell r="E122"/>
          <cell r="F122"/>
          <cell r="G122">
            <v>5</v>
          </cell>
          <cell r="H122">
            <v>10</v>
          </cell>
          <cell r="I122">
            <v>10</v>
          </cell>
          <cell r="J122">
            <v>10</v>
          </cell>
          <cell r="K122">
            <v>10</v>
          </cell>
          <cell r="L122">
            <v>15</v>
          </cell>
          <cell r="M122">
            <v>10</v>
          </cell>
          <cell r="N122">
            <v>15</v>
          </cell>
          <cell r="O122">
            <v>10</v>
          </cell>
          <cell r="P122">
            <v>5</v>
          </cell>
        </row>
        <row r="123">
          <cell r="A123" t="str">
            <v>12|5</v>
          </cell>
          <cell r="B123" t="str">
            <v>5</v>
          </cell>
          <cell r="C123" t="str">
            <v>MEIO-FIO E SARJETA</v>
          </cell>
          <cell r="D123">
            <v>5</v>
          </cell>
          <cell r="E123"/>
          <cell r="F123"/>
          <cell r="G123">
            <v>10</v>
          </cell>
          <cell r="H123">
            <v>10</v>
          </cell>
          <cell r="I123">
            <v>10</v>
          </cell>
          <cell r="J123">
            <v>10</v>
          </cell>
          <cell r="K123">
            <v>10</v>
          </cell>
          <cell r="L123">
            <v>15</v>
          </cell>
          <cell r="M123">
            <v>15</v>
          </cell>
          <cell r="N123">
            <v>10</v>
          </cell>
          <cell r="O123">
            <v>10</v>
          </cell>
          <cell r="P123"/>
        </row>
        <row r="124">
          <cell r="A124" t="str">
            <v>12|6</v>
          </cell>
          <cell r="B124" t="str">
            <v>6</v>
          </cell>
          <cell r="C124" t="str">
            <v>PAISAGISMO / URBANISMO</v>
          </cell>
          <cell r="D124">
            <v>3</v>
          </cell>
          <cell r="E124"/>
          <cell r="F124"/>
          <cell r="G124"/>
          <cell r="H124">
            <v>5</v>
          </cell>
          <cell r="I124">
            <v>10</v>
          </cell>
          <cell r="J124">
            <v>10</v>
          </cell>
          <cell r="K124">
            <v>10</v>
          </cell>
          <cell r="L124">
            <v>15</v>
          </cell>
          <cell r="M124">
            <v>15</v>
          </cell>
          <cell r="N124">
            <v>15</v>
          </cell>
          <cell r="O124">
            <v>10</v>
          </cell>
          <cell r="P124">
            <v>10</v>
          </cell>
        </row>
        <row r="125">
          <cell r="A125" t="str">
            <v>12|7</v>
          </cell>
          <cell r="B125" t="str">
            <v>7</v>
          </cell>
          <cell r="C125" t="str">
            <v>SINALIZAÇÃO DE TRÂNSITO</v>
          </cell>
          <cell r="D125">
            <v>5</v>
          </cell>
          <cell r="E125"/>
          <cell r="F125"/>
          <cell r="G125"/>
          <cell r="H125">
            <v>5</v>
          </cell>
          <cell r="I125">
            <v>10</v>
          </cell>
          <cell r="J125">
            <v>10</v>
          </cell>
          <cell r="K125">
            <v>15</v>
          </cell>
          <cell r="L125">
            <v>15</v>
          </cell>
          <cell r="M125">
            <v>15</v>
          </cell>
          <cell r="N125">
            <v>10</v>
          </cell>
          <cell r="O125">
            <v>10</v>
          </cell>
          <cell r="P125">
            <v>10</v>
          </cell>
        </row>
        <row r="126">
          <cell r="A126" t="str">
            <v>12|8</v>
          </cell>
          <cell r="B126" t="str">
            <v>8</v>
          </cell>
          <cell r="C126" t="str">
            <v>ILUMINAÇÃO PÚBLICA</v>
          </cell>
          <cell r="D126">
            <v>6</v>
          </cell>
          <cell r="E126"/>
          <cell r="F126"/>
          <cell r="G126"/>
          <cell r="H126">
            <v>10</v>
          </cell>
          <cell r="I126">
            <v>10</v>
          </cell>
          <cell r="J126">
            <v>10</v>
          </cell>
          <cell r="K126">
            <v>20</v>
          </cell>
          <cell r="L126">
            <v>10</v>
          </cell>
          <cell r="M126">
            <v>10</v>
          </cell>
          <cell r="N126">
            <v>10</v>
          </cell>
          <cell r="O126">
            <v>10</v>
          </cell>
          <cell r="P126">
            <v>10</v>
          </cell>
        </row>
        <row r="127">
          <cell r="A127" t="str">
            <v>12|9</v>
          </cell>
          <cell r="B127" t="str">
            <v>9</v>
          </cell>
          <cell r="C127" t="str">
            <v>SERVIÇOS DIVERSOS</v>
          </cell>
          <cell r="D127">
            <v>6</v>
          </cell>
          <cell r="E127">
            <v>5</v>
          </cell>
          <cell r="F127">
            <v>5</v>
          </cell>
          <cell r="G127">
            <v>5</v>
          </cell>
          <cell r="H127">
            <v>5</v>
          </cell>
          <cell r="I127">
            <v>10</v>
          </cell>
          <cell r="J127">
            <v>10</v>
          </cell>
          <cell r="K127">
            <v>10</v>
          </cell>
          <cell r="L127">
            <v>10</v>
          </cell>
          <cell r="M127">
            <v>10</v>
          </cell>
          <cell r="N127">
            <v>10</v>
          </cell>
          <cell r="O127">
            <v>10</v>
          </cell>
          <cell r="P127">
            <v>10</v>
          </cell>
        </row>
        <row r="128">
          <cell r="A128" t="str">
            <v>12|10</v>
          </cell>
          <cell r="B128" t="str">
            <v>10</v>
          </cell>
          <cell r="C128" t="str">
            <v>DRENAGEM</v>
          </cell>
          <cell r="D128"/>
          <cell r="E128">
            <v>10</v>
          </cell>
          <cell r="F128">
            <v>15</v>
          </cell>
          <cell r="G128">
            <v>10</v>
          </cell>
          <cell r="H128">
            <v>10</v>
          </cell>
          <cell r="I128">
            <v>10</v>
          </cell>
          <cell r="J128">
            <v>10</v>
          </cell>
          <cell r="K128">
            <v>10</v>
          </cell>
          <cell r="L128">
            <v>10</v>
          </cell>
          <cell r="M128">
            <v>10</v>
          </cell>
          <cell r="N128">
            <v>5</v>
          </cell>
          <cell r="O128"/>
          <cell r="P128"/>
        </row>
        <row r="129">
          <cell r="A129" t="str">
            <v>12|11</v>
          </cell>
          <cell r="B129" t="str">
            <v>11</v>
          </cell>
          <cell r="C129" t="str">
            <v>ENSAIOS TECNOLÓGICOS</v>
          </cell>
          <cell r="D129"/>
          <cell r="E129">
            <v>1</v>
          </cell>
          <cell r="F129">
            <v>1</v>
          </cell>
          <cell r="G129">
            <v>10</v>
          </cell>
          <cell r="H129">
            <v>10</v>
          </cell>
          <cell r="I129">
            <v>15</v>
          </cell>
          <cell r="J129">
            <v>15</v>
          </cell>
          <cell r="K129">
            <v>15</v>
          </cell>
          <cell r="L129">
            <v>15</v>
          </cell>
          <cell r="M129">
            <v>5</v>
          </cell>
          <cell r="N129">
            <v>3</v>
          </cell>
          <cell r="O129">
            <v>5</v>
          </cell>
          <cell r="P129">
            <v>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activeCell="B23" sqref="B23"/>
    </sheetView>
  </sheetViews>
  <sheetFormatPr defaultRowHeight="15" x14ac:dyDescent="0.25"/>
  <cols>
    <col min="1" max="1" width="9.33203125" style="122"/>
    <col min="2" max="2" width="24.1640625" style="122" customWidth="1"/>
    <col min="3" max="4" width="31.1640625" style="122" customWidth="1"/>
    <col min="5" max="16384" width="9.33203125" style="122"/>
  </cols>
  <sheetData>
    <row r="1" spans="1:11" x14ac:dyDescent="0.25">
      <c r="A1" s="119" t="s">
        <v>90</v>
      </c>
      <c r="B1" s="120" t="s">
        <v>91</v>
      </c>
      <c r="C1" s="120"/>
      <c r="D1" s="120"/>
      <c r="E1" s="120"/>
      <c r="F1" s="120"/>
      <c r="G1" s="120"/>
      <c r="H1" s="120"/>
      <c r="I1" s="120"/>
      <c r="J1" s="120"/>
      <c r="K1" s="121"/>
    </row>
    <row r="2" spans="1:11" ht="21" x14ac:dyDescent="0.35">
      <c r="A2" s="123"/>
      <c r="B2" s="124" t="s">
        <v>92</v>
      </c>
      <c r="C2" s="124"/>
      <c r="D2" s="124"/>
      <c r="E2" s="125"/>
      <c r="F2" s="125"/>
      <c r="G2" s="125"/>
      <c r="H2" s="125"/>
      <c r="I2" s="125"/>
      <c r="J2" s="125"/>
      <c r="K2" s="126"/>
    </row>
    <row r="3" spans="1:11" ht="13.9" customHeight="1" x14ac:dyDescent="0.25">
      <c r="A3" s="123"/>
      <c r="B3" s="127" t="s">
        <v>93</v>
      </c>
      <c r="C3" s="128" t="s">
        <v>94</v>
      </c>
      <c r="D3" s="129"/>
      <c r="E3" s="125"/>
      <c r="F3" s="125"/>
      <c r="G3" s="125"/>
      <c r="H3" s="125"/>
      <c r="I3" s="125"/>
      <c r="J3" s="125"/>
      <c r="K3" s="126"/>
    </row>
    <row r="4" spans="1:11" ht="13.9" customHeight="1" x14ac:dyDescent="0.25">
      <c r="A4" s="123"/>
      <c r="B4" s="130" t="s">
        <v>95</v>
      </c>
      <c r="C4" s="131" t="s">
        <v>96</v>
      </c>
      <c r="D4" s="131" t="s">
        <v>97</v>
      </c>
      <c r="E4" s="125"/>
      <c r="F4" s="125"/>
      <c r="G4" s="125"/>
      <c r="H4" s="125"/>
      <c r="I4" s="125"/>
      <c r="J4" s="125"/>
      <c r="K4" s="126"/>
    </row>
    <row r="5" spans="1:11" ht="13.15" customHeight="1" x14ac:dyDescent="0.25">
      <c r="A5" s="123"/>
      <c r="B5" s="131" t="s">
        <v>98</v>
      </c>
      <c r="C5" s="131" t="s">
        <v>99</v>
      </c>
      <c r="D5" s="131" t="s">
        <v>100</v>
      </c>
      <c r="E5" s="125"/>
      <c r="F5" s="125"/>
      <c r="G5" s="125"/>
      <c r="H5" s="125"/>
      <c r="I5" s="125"/>
      <c r="J5" s="125"/>
      <c r="K5" s="126"/>
    </row>
    <row r="6" spans="1:11" ht="13.15" customHeight="1" x14ac:dyDescent="0.25">
      <c r="A6" s="123"/>
      <c r="B6" s="131" t="s">
        <v>101</v>
      </c>
      <c r="C6" s="131" t="s">
        <v>100</v>
      </c>
      <c r="D6" s="131" t="s">
        <v>102</v>
      </c>
      <c r="E6" s="125"/>
      <c r="F6" s="125"/>
      <c r="G6" s="125"/>
      <c r="H6" s="125"/>
      <c r="I6" s="125"/>
      <c r="J6" s="125"/>
      <c r="K6" s="126"/>
    </row>
    <row r="7" spans="1:11" ht="13.15" customHeight="1" x14ac:dyDescent="0.25">
      <c r="A7" s="123"/>
      <c r="B7" s="131" t="s">
        <v>103</v>
      </c>
      <c r="C7" s="131" t="s">
        <v>102</v>
      </c>
      <c r="D7" s="131" t="s">
        <v>104</v>
      </c>
      <c r="E7" s="132" t="s">
        <v>105</v>
      </c>
      <c r="F7" s="133" t="s">
        <v>106</v>
      </c>
      <c r="G7" s="125"/>
      <c r="H7" s="125"/>
      <c r="I7" s="125"/>
      <c r="J7" s="125"/>
      <c r="K7" s="126"/>
    </row>
    <row r="8" spans="1:11" ht="13.15" customHeight="1" x14ac:dyDescent="0.25">
      <c r="A8" s="123"/>
      <c r="B8" s="131" t="s">
        <v>107</v>
      </c>
      <c r="C8" s="131" t="s">
        <v>104</v>
      </c>
      <c r="D8" s="131" t="s">
        <v>108</v>
      </c>
      <c r="E8" s="125"/>
      <c r="F8" s="125"/>
      <c r="G8" s="125"/>
      <c r="H8" s="125"/>
      <c r="I8" s="125"/>
      <c r="J8" s="125"/>
      <c r="K8" s="126"/>
    </row>
    <row r="9" spans="1:11" ht="13.15" customHeight="1" x14ac:dyDescent="0.25">
      <c r="A9" s="123"/>
      <c r="B9" s="131" t="s">
        <v>109</v>
      </c>
      <c r="C9" s="131" t="s">
        <v>108</v>
      </c>
      <c r="D9" s="131" t="s">
        <v>110</v>
      </c>
      <c r="E9" s="125"/>
      <c r="F9" s="125"/>
      <c r="G9" s="125"/>
      <c r="H9" s="125"/>
      <c r="I9" s="125"/>
      <c r="J9" s="125"/>
      <c r="K9" s="126"/>
    </row>
    <row r="10" spans="1:11" ht="13.15" customHeight="1" x14ac:dyDescent="0.25">
      <c r="A10" s="123"/>
      <c r="B10" s="131" t="s">
        <v>111</v>
      </c>
      <c r="C10" s="131" t="s">
        <v>110</v>
      </c>
      <c r="D10" s="131" t="s">
        <v>112</v>
      </c>
      <c r="E10" s="125"/>
      <c r="F10" s="125"/>
      <c r="G10" s="125"/>
      <c r="H10" s="125"/>
      <c r="I10" s="125"/>
      <c r="J10" s="125"/>
      <c r="K10" s="126"/>
    </row>
    <row r="11" spans="1:11" ht="13.15" customHeight="1" x14ac:dyDescent="0.25">
      <c r="A11" s="123"/>
      <c r="B11" s="131" t="s">
        <v>113</v>
      </c>
      <c r="C11" s="131" t="s">
        <v>112</v>
      </c>
      <c r="D11" s="131" t="s">
        <v>114</v>
      </c>
      <c r="E11" s="125"/>
      <c r="F11" s="125"/>
      <c r="G11" s="125"/>
      <c r="H11" s="125"/>
      <c r="I11" s="125"/>
      <c r="J11" s="125"/>
      <c r="K11" s="126"/>
    </row>
    <row r="12" spans="1:11" ht="9" customHeight="1" x14ac:dyDescent="0.25">
      <c r="A12" s="123"/>
      <c r="B12" s="134"/>
      <c r="C12" s="134"/>
      <c r="D12" s="134"/>
      <c r="E12" s="125"/>
      <c r="F12" s="125"/>
      <c r="G12" s="125"/>
      <c r="H12" s="125"/>
      <c r="I12" s="125"/>
      <c r="J12" s="125"/>
      <c r="K12" s="126"/>
    </row>
    <row r="13" spans="1:11" ht="13.15" customHeight="1" x14ac:dyDescent="0.25">
      <c r="A13" s="135">
        <v>2</v>
      </c>
      <c r="B13" s="134" t="s">
        <v>115</v>
      </c>
      <c r="C13" s="134"/>
      <c r="D13" s="134"/>
      <c r="E13" s="124"/>
      <c r="F13" s="124"/>
      <c r="G13" s="124"/>
      <c r="H13" s="124"/>
      <c r="I13" s="124"/>
      <c r="J13" s="124"/>
      <c r="K13" s="126"/>
    </row>
    <row r="14" spans="1:11" ht="13.15" customHeight="1" x14ac:dyDescent="0.25">
      <c r="A14" s="123"/>
      <c r="B14" s="134" t="s">
        <v>116</v>
      </c>
      <c r="C14" s="134"/>
      <c r="D14" s="134"/>
      <c r="E14" s="125"/>
      <c r="F14" s="125"/>
      <c r="G14" s="125"/>
      <c r="H14" s="125"/>
      <c r="I14" s="125"/>
      <c r="J14" s="125"/>
      <c r="K14" s="126"/>
    </row>
    <row r="15" spans="1:11" ht="13.15" customHeight="1" x14ac:dyDescent="0.25">
      <c r="A15" s="123"/>
      <c r="B15" s="127" t="s">
        <v>93</v>
      </c>
      <c r="C15" s="128" t="s">
        <v>94</v>
      </c>
      <c r="D15" s="129"/>
      <c r="E15" s="125"/>
      <c r="F15" s="125"/>
      <c r="G15" s="125"/>
      <c r="H15" s="125"/>
      <c r="I15" s="125"/>
      <c r="J15" s="125"/>
      <c r="K15" s="126"/>
    </row>
    <row r="16" spans="1:11" ht="13.15" customHeight="1" x14ac:dyDescent="0.25">
      <c r="A16" s="123"/>
      <c r="B16" s="130" t="s">
        <v>95</v>
      </c>
      <c r="C16" s="131" t="s">
        <v>96</v>
      </c>
      <c r="D16" s="131" t="s">
        <v>97</v>
      </c>
      <c r="E16" s="125"/>
      <c r="F16" s="125"/>
      <c r="G16" s="125"/>
      <c r="H16" s="125"/>
      <c r="I16" s="125"/>
      <c r="J16" s="125"/>
      <c r="K16" s="126"/>
    </row>
    <row r="17" spans="1:11" ht="13.15" customHeight="1" x14ac:dyDescent="0.25">
      <c r="A17" s="123"/>
      <c r="B17" s="131" t="s">
        <v>98</v>
      </c>
      <c r="C17" s="131" t="s">
        <v>99</v>
      </c>
      <c r="D17" s="131" t="s">
        <v>117</v>
      </c>
      <c r="E17" s="125"/>
      <c r="F17" s="125"/>
      <c r="G17" s="125"/>
      <c r="H17" s="125"/>
      <c r="I17" s="125"/>
      <c r="J17" s="125"/>
      <c r="K17" s="126"/>
    </row>
    <row r="18" spans="1:11" ht="13.15" customHeight="1" x14ac:dyDescent="0.25">
      <c r="A18" s="123"/>
      <c r="B18" s="131" t="s">
        <v>101</v>
      </c>
      <c r="C18" s="131" t="s">
        <v>117</v>
      </c>
      <c r="D18" s="131" t="s">
        <v>118</v>
      </c>
      <c r="E18" s="132" t="s">
        <v>105</v>
      </c>
      <c r="F18" s="133" t="s">
        <v>119</v>
      </c>
      <c r="G18" s="125"/>
      <c r="H18" s="125"/>
      <c r="I18" s="125"/>
      <c r="J18" s="125"/>
      <c r="K18" s="126"/>
    </row>
    <row r="19" spans="1:11" ht="13.15" customHeight="1" x14ac:dyDescent="0.25">
      <c r="A19" s="123"/>
      <c r="B19" s="131" t="s">
        <v>103</v>
      </c>
      <c r="C19" s="131" t="s">
        <v>118</v>
      </c>
      <c r="D19" s="131" t="s">
        <v>120</v>
      </c>
      <c r="E19" s="125"/>
      <c r="F19" s="125"/>
      <c r="G19" s="125"/>
      <c r="H19" s="125"/>
      <c r="I19" s="125"/>
      <c r="J19" s="125"/>
      <c r="K19" s="126"/>
    </row>
    <row r="20" spans="1:11" ht="13.15" customHeight="1" x14ac:dyDescent="0.25">
      <c r="A20" s="123"/>
      <c r="B20" s="131" t="s">
        <v>107</v>
      </c>
      <c r="C20" s="131" t="s">
        <v>120</v>
      </c>
      <c r="D20" s="131" t="s">
        <v>114</v>
      </c>
      <c r="E20" s="125"/>
      <c r="F20" s="125"/>
      <c r="G20" s="125"/>
      <c r="H20" s="125"/>
      <c r="I20" s="125"/>
      <c r="J20" s="125"/>
      <c r="K20" s="126"/>
    </row>
    <row r="21" spans="1:11" ht="13.15" customHeight="1" x14ac:dyDescent="0.25">
      <c r="A21" s="123"/>
      <c r="B21" s="131" t="s">
        <v>109</v>
      </c>
      <c r="C21" s="131" t="s">
        <v>114</v>
      </c>
      <c r="D21" s="131" t="s">
        <v>121</v>
      </c>
      <c r="E21" s="125"/>
      <c r="F21" s="125"/>
      <c r="G21" s="125"/>
      <c r="H21" s="125"/>
      <c r="I21" s="125"/>
      <c r="J21" s="125"/>
      <c r="K21" s="126"/>
    </row>
    <row r="22" spans="1:11" ht="13.15" customHeight="1" x14ac:dyDescent="0.25">
      <c r="A22" s="123"/>
      <c r="B22" s="131" t="s">
        <v>111</v>
      </c>
      <c r="C22" s="131" t="s">
        <v>121</v>
      </c>
      <c r="D22" s="131" t="s">
        <v>122</v>
      </c>
      <c r="E22" s="125"/>
      <c r="F22" s="125"/>
      <c r="G22" s="125"/>
      <c r="H22" s="125"/>
      <c r="I22" s="125"/>
      <c r="J22" s="125"/>
      <c r="K22" s="126"/>
    </row>
    <row r="23" spans="1:11" ht="13.15" customHeight="1" thickBot="1" x14ac:dyDescent="0.3">
      <c r="A23" s="136"/>
      <c r="B23" s="137" t="s">
        <v>113</v>
      </c>
      <c r="C23" s="137" t="s">
        <v>122</v>
      </c>
      <c r="D23" s="137" t="s">
        <v>123</v>
      </c>
      <c r="E23" s="138"/>
      <c r="F23" s="138"/>
      <c r="G23" s="138"/>
      <c r="H23" s="138"/>
      <c r="I23" s="138"/>
      <c r="J23" s="138"/>
      <c r="K23" s="139"/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5"/>
  <sheetViews>
    <sheetView showZeros="0" topLeftCell="D1" zoomScale="90" zoomScaleNormal="90" workbookViewId="0">
      <selection activeCell="X21" sqref="X21"/>
    </sheetView>
  </sheetViews>
  <sheetFormatPr defaultColWidth="10.6640625" defaultRowHeight="12.75" x14ac:dyDescent="0.2"/>
  <cols>
    <col min="1" max="1" width="5" style="142" hidden="1" customWidth="1"/>
    <col min="2" max="2" width="14.1640625" style="76" customWidth="1"/>
    <col min="3" max="3" width="30.5" style="76" customWidth="1"/>
    <col min="4" max="4" width="21.5" style="76" customWidth="1"/>
    <col min="5" max="5" width="3.83203125" style="76" customWidth="1"/>
    <col min="6" max="15" width="12.5" style="76" customWidth="1"/>
    <col min="16" max="17" width="13.83203125" style="76" customWidth="1"/>
    <col min="18" max="18" width="8.33203125" style="76" customWidth="1"/>
    <col min="19" max="19" width="15" style="76" customWidth="1"/>
    <col min="20" max="20" width="10" style="76" customWidth="1"/>
    <col min="21" max="22" width="0.6640625" style="76" customWidth="1"/>
    <col min="23" max="23" width="10.6640625" style="76"/>
    <col min="24" max="24" width="16.33203125" style="76" customWidth="1"/>
    <col min="25" max="25" width="10.6640625" style="142"/>
    <col min="26" max="26" width="15.1640625" style="142" customWidth="1"/>
    <col min="27" max="259" width="10.6640625" style="142"/>
    <col min="260" max="260" width="13.1640625" style="142" customWidth="1"/>
    <col min="261" max="261" width="79" style="142" customWidth="1"/>
    <col min="262" max="262" width="3.83203125" style="142" customWidth="1"/>
    <col min="263" max="275" width="12.5" style="142" customWidth="1"/>
    <col min="276" max="276" width="8.5" style="142" customWidth="1"/>
    <col min="277" max="515" width="10.6640625" style="142"/>
    <col min="516" max="516" width="13.1640625" style="142" customWidth="1"/>
    <col min="517" max="517" width="79" style="142" customWidth="1"/>
    <col min="518" max="518" width="3.83203125" style="142" customWidth="1"/>
    <col min="519" max="531" width="12.5" style="142" customWidth="1"/>
    <col min="532" max="532" width="8.5" style="142" customWidth="1"/>
    <col min="533" max="771" width="10.6640625" style="142"/>
    <col min="772" max="772" width="13.1640625" style="142" customWidth="1"/>
    <col min="773" max="773" width="79" style="142" customWidth="1"/>
    <col min="774" max="774" width="3.83203125" style="142" customWidth="1"/>
    <col min="775" max="787" width="12.5" style="142" customWidth="1"/>
    <col min="788" max="788" width="8.5" style="142" customWidth="1"/>
    <col min="789" max="1027" width="10.6640625" style="142"/>
    <col min="1028" max="1028" width="13.1640625" style="142" customWidth="1"/>
    <col min="1029" max="1029" width="79" style="142" customWidth="1"/>
    <col min="1030" max="1030" width="3.83203125" style="142" customWidth="1"/>
    <col min="1031" max="1043" width="12.5" style="142" customWidth="1"/>
    <col min="1044" max="1044" width="8.5" style="142" customWidth="1"/>
    <col min="1045" max="1283" width="10.6640625" style="142"/>
    <col min="1284" max="1284" width="13.1640625" style="142" customWidth="1"/>
    <col min="1285" max="1285" width="79" style="142" customWidth="1"/>
    <col min="1286" max="1286" width="3.83203125" style="142" customWidth="1"/>
    <col min="1287" max="1299" width="12.5" style="142" customWidth="1"/>
    <col min="1300" max="1300" width="8.5" style="142" customWidth="1"/>
    <col min="1301" max="1539" width="10.6640625" style="142"/>
    <col min="1540" max="1540" width="13.1640625" style="142" customWidth="1"/>
    <col min="1541" max="1541" width="79" style="142" customWidth="1"/>
    <col min="1542" max="1542" width="3.83203125" style="142" customWidth="1"/>
    <col min="1543" max="1555" width="12.5" style="142" customWidth="1"/>
    <col min="1556" max="1556" width="8.5" style="142" customWidth="1"/>
    <col min="1557" max="1795" width="10.6640625" style="142"/>
    <col min="1796" max="1796" width="13.1640625" style="142" customWidth="1"/>
    <col min="1797" max="1797" width="79" style="142" customWidth="1"/>
    <col min="1798" max="1798" width="3.83203125" style="142" customWidth="1"/>
    <col min="1799" max="1811" width="12.5" style="142" customWidth="1"/>
    <col min="1812" max="1812" width="8.5" style="142" customWidth="1"/>
    <col min="1813" max="2051" width="10.6640625" style="142"/>
    <col min="2052" max="2052" width="13.1640625" style="142" customWidth="1"/>
    <col min="2053" max="2053" width="79" style="142" customWidth="1"/>
    <col min="2054" max="2054" width="3.83203125" style="142" customWidth="1"/>
    <col min="2055" max="2067" width="12.5" style="142" customWidth="1"/>
    <col min="2068" max="2068" width="8.5" style="142" customWidth="1"/>
    <col min="2069" max="2307" width="10.6640625" style="142"/>
    <col min="2308" max="2308" width="13.1640625" style="142" customWidth="1"/>
    <col min="2309" max="2309" width="79" style="142" customWidth="1"/>
    <col min="2310" max="2310" width="3.83203125" style="142" customWidth="1"/>
    <col min="2311" max="2323" width="12.5" style="142" customWidth="1"/>
    <col min="2324" max="2324" width="8.5" style="142" customWidth="1"/>
    <col min="2325" max="2563" width="10.6640625" style="142"/>
    <col min="2564" max="2564" width="13.1640625" style="142" customWidth="1"/>
    <col min="2565" max="2565" width="79" style="142" customWidth="1"/>
    <col min="2566" max="2566" width="3.83203125" style="142" customWidth="1"/>
    <col min="2567" max="2579" width="12.5" style="142" customWidth="1"/>
    <col min="2580" max="2580" width="8.5" style="142" customWidth="1"/>
    <col min="2581" max="2819" width="10.6640625" style="142"/>
    <col min="2820" max="2820" width="13.1640625" style="142" customWidth="1"/>
    <col min="2821" max="2821" width="79" style="142" customWidth="1"/>
    <col min="2822" max="2822" width="3.83203125" style="142" customWidth="1"/>
    <col min="2823" max="2835" width="12.5" style="142" customWidth="1"/>
    <col min="2836" max="2836" width="8.5" style="142" customWidth="1"/>
    <col min="2837" max="3075" width="10.6640625" style="142"/>
    <col min="3076" max="3076" width="13.1640625" style="142" customWidth="1"/>
    <col min="3077" max="3077" width="79" style="142" customWidth="1"/>
    <col min="3078" max="3078" width="3.83203125" style="142" customWidth="1"/>
    <col min="3079" max="3091" width="12.5" style="142" customWidth="1"/>
    <col min="3092" max="3092" width="8.5" style="142" customWidth="1"/>
    <col min="3093" max="3331" width="10.6640625" style="142"/>
    <col min="3332" max="3332" width="13.1640625" style="142" customWidth="1"/>
    <col min="3333" max="3333" width="79" style="142" customWidth="1"/>
    <col min="3334" max="3334" width="3.83203125" style="142" customWidth="1"/>
    <col min="3335" max="3347" width="12.5" style="142" customWidth="1"/>
    <col min="3348" max="3348" width="8.5" style="142" customWidth="1"/>
    <col min="3349" max="3587" width="10.6640625" style="142"/>
    <col min="3588" max="3588" width="13.1640625" style="142" customWidth="1"/>
    <col min="3589" max="3589" width="79" style="142" customWidth="1"/>
    <col min="3590" max="3590" width="3.83203125" style="142" customWidth="1"/>
    <col min="3591" max="3603" width="12.5" style="142" customWidth="1"/>
    <col min="3604" max="3604" width="8.5" style="142" customWidth="1"/>
    <col min="3605" max="3843" width="10.6640625" style="142"/>
    <col min="3844" max="3844" width="13.1640625" style="142" customWidth="1"/>
    <col min="3845" max="3845" width="79" style="142" customWidth="1"/>
    <col min="3846" max="3846" width="3.83203125" style="142" customWidth="1"/>
    <col min="3847" max="3859" width="12.5" style="142" customWidth="1"/>
    <col min="3860" max="3860" width="8.5" style="142" customWidth="1"/>
    <col min="3861" max="4099" width="10.6640625" style="142"/>
    <col min="4100" max="4100" width="13.1640625" style="142" customWidth="1"/>
    <col min="4101" max="4101" width="79" style="142" customWidth="1"/>
    <col min="4102" max="4102" width="3.83203125" style="142" customWidth="1"/>
    <col min="4103" max="4115" width="12.5" style="142" customWidth="1"/>
    <col min="4116" max="4116" width="8.5" style="142" customWidth="1"/>
    <col min="4117" max="4355" width="10.6640625" style="142"/>
    <col min="4356" max="4356" width="13.1640625" style="142" customWidth="1"/>
    <col min="4357" max="4357" width="79" style="142" customWidth="1"/>
    <col min="4358" max="4358" width="3.83203125" style="142" customWidth="1"/>
    <col min="4359" max="4371" width="12.5" style="142" customWidth="1"/>
    <col min="4372" max="4372" width="8.5" style="142" customWidth="1"/>
    <col min="4373" max="4611" width="10.6640625" style="142"/>
    <col min="4612" max="4612" width="13.1640625" style="142" customWidth="1"/>
    <col min="4613" max="4613" width="79" style="142" customWidth="1"/>
    <col min="4614" max="4614" width="3.83203125" style="142" customWidth="1"/>
    <col min="4615" max="4627" width="12.5" style="142" customWidth="1"/>
    <col min="4628" max="4628" width="8.5" style="142" customWidth="1"/>
    <col min="4629" max="4867" width="10.6640625" style="142"/>
    <col min="4868" max="4868" width="13.1640625" style="142" customWidth="1"/>
    <col min="4869" max="4869" width="79" style="142" customWidth="1"/>
    <col min="4870" max="4870" width="3.83203125" style="142" customWidth="1"/>
    <col min="4871" max="4883" width="12.5" style="142" customWidth="1"/>
    <col min="4884" max="4884" width="8.5" style="142" customWidth="1"/>
    <col min="4885" max="5123" width="10.6640625" style="142"/>
    <col min="5124" max="5124" width="13.1640625" style="142" customWidth="1"/>
    <col min="5125" max="5125" width="79" style="142" customWidth="1"/>
    <col min="5126" max="5126" width="3.83203125" style="142" customWidth="1"/>
    <col min="5127" max="5139" width="12.5" style="142" customWidth="1"/>
    <col min="5140" max="5140" width="8.5" style="142" customWidth="1"/>
    <col min="5141" max="5379" width="10.6640625" style="142"/>
    <col min="5380" max="5380" width="13.1640625" style="142" customWidth="1"/>
    <col min="5381" max="5381" width="79" style="142" customWidth="1"/>
    <col min="5382" max="5382" width="3.83203125" style="142" customWidth="1"/>
    <col min="5383" max="5395" width="12.5" style="142" customWidth="1"/>
    <col min="5396" max="5396" width="8.5" style="142" customWidth="1"/>
    <col min="5397" max="5635" width="10.6640625" style="142"/>
    <col min="5636" max="5636" width="13.1640625" style="142" customWidth="1"/>
    <col min="5637" max="5637" width="79" style="142" customWidth="1"/>
    <col min="5638" max="5638" width="3.83203125" style="142" customWidth="1"/>
    <col min="5639" max="5651" width="12.5" style="142" customWidth="1"/>
    <col min="5652" max="5652" width="8.5" style="142" customWidth="1"/>
    <col min="5653" max="5891" width="10.6640625" style="142"/>
    <col min="5892" max="5892" width="13.1640625" style="142" customWidth="1"/>
    <col min="5893" max="5893" width="79" style="142" customWidth="1"/>
    <col min="5894" max="5894" width="3.83203125" style="142" customWidth="1"/>
    <col min="5895" max="5907" width="12.5" style="142" customWidth="1"/>
    <col min="5908" max="5908" width="8.5" style="142" customWidth="1"/>
    <col min="5909" max="6147" width="10.6640625" style="142"/>
    <col min="6148" max="6148" width="13.1640625" style="142" customWidth="1"/>
    <col min="6149" max="6149" width="79" style="142" customWidth="1"/>
    <col min="6150" max="6150" width="3.83203125" style="142" customWidth="1"/>
    <col min="6151" max="6163" width="12.5" style="142" customWidth="1"/>
    <col min="6164" max="6164" width="8.5" style="142" customWidth="1"/>
    <col min="6165" max="6403" width="10.6640625" style="142"/>
    <col min="6404" max="6404" width="13.1640625" style="142" customWidth="1"/>
    <col min="6405" max="6405" width="79" style="142" customWidth="1"/>
    <col min="6406" max="6406" width="3.83203125" style="142" customWidth="1"/>
    <col min="6407" max="6419" width="12.5" style="142" customWidth="1"/>
    <col min="6420" max="6420" width="8.5" style="142" customWidth="1"/>
    <col min="6421" max="6659" width="10.6640625" style="142"/>
    <col min="6660" max="6660" width="13.1640625" style="142" customWidth="1"/>
    <col min="6661" max="6661" width="79" style="142" customWidth="1"/>
    <col min="6662" max="6662" width="3.83203125" style="142" customWidth="1"/>
    <col min="6663" max="6675" width="12.5" style="142" customWidth="1"/>
    <col min="6676" max="6676" width="8.5" style="142" customWidth="1"/>
    <col min="6677" max="6915" width="10.6640625" style="142"/>
    <col min="6916" max="6916" width="13.1640625" style="142" customWidth="1"/>
    <col min="6917" max="6917" width="79" style="142" customWidth="1"/>
    <col min="6918" max="6918" width="3.83203125" style="142" customWidth="1"/>
    <col min="6919" max="6931" width="12.5" style="142" customWidth="1"/>
    <col min="6932" max="6932" width="8.5" style="142" customWidth="1"/>
    <col min="6933" max="7171" width="10.6640625" style="142"/>
    <col min="7172" max="7172" width="13.1640625" style="142" customWidth="1"/>
    <col min="7173" max="7173" width="79" style="142" customWidth="1"/>
    <col min="7174" max="7174" width="3.83203125" style="142" customWidth="1"/>
    <col min="7175" max="7187" width="12.5" style="142" customWidth="1"/>
    <col min="7188" max="7188" width="8.5" style="142" customWidth="1"/>
    <col min="7189" max="7427" width="10.6640625" style="142"/>
    <col min="7428" max="7428" width="13.1640625" style="142" customWidth="1"/>
    <col min="7429" max="7429" width="79" style="142" customWidth="1"/>
    <col min="7430" max="7430" width="3.83203125" style="142" customWidth="1"/>
    <col min="7431" max="7443" width="12.5" style="142" customWidth="1"/>
    <col min="7444" max="7444" width="8.5" style="142" customWidth="1"/>
    <col min="7445" max="7683" width="10.6640625" style="142"/>
    <col min="7684" max="7684" width="13.1640625" style="142" customWidth="1"/>
    <col min="7685" max="7685" width="79" style="142" customWidth="1"/>
    <col min="7686" max="7686" width="3.83203125" style="142" customWidth="1"/>
    <col min="7687" max="7699" width="12.5" style="142" customWidth="1"/>
    <col min="7700" max="7700" width="8.5" style="142" customWidth="1"/>
    <col min="7701" max="7939" width="10.6640625" style="142"/>
    <col min="7940" max="7940" width="13.1640625" style="142" customWidth="1"/>
    <col min="7941" max="7941" width="79" style="142" customWidth="1"/>
    <col min="7942" max="7942" width="3.83203125" style="142" customWidth="1"/>
    <col min="7943" max="7955" width="12.5" style="142" customWidth="1"/>
    <col min="7956" max="7956" width="8.5" style="142" customWidth="1"/>
    <col min="7957" max="8195" width="10.6640625" style="142"/>
    <col min="8196" max="8196" width="13.1640625" style="142" customWidth="1"/>
    <col min="8197" max="8197" width="79" style="142" customWidth="1"/>
    <col min="8198" max="8198" width="3.83203125" style="142" customWidth="1"/>
    <col min="8199" max="8211" width="12.5" style="142" customWidth="1"/>
    <col min="8212" max="8212" width="8.5" style="142" customWidth="1"/>
    <col min="8213" max="8451" width="10.6640625" style="142"/>
    <col min="8452" max="8452" width="13.1640625" style="142" customWidth="1"/>
    <col min="8453" max="8453" width="79" style="142" customWidth="1"/>
    <col min="8454" max="8454" width="3.83203125" style="142" customWidth="1"/>
    <col min="8455" max="8467" width="12.5" style="142" customWidth="1"/>
    <col min="8468" max="8468" width="8.5" style="142" customWidth="1"/>
    <col min="8469" max="8707" width="10.6640625" style="142"/>
    <col min="8708" max="8708" width="13.1640625" style="142" customWidth="1"/>
    <col min="8709" max="8709" width="79" style="142" customWidth="1"/>
    <col min="8710" max="8710" width="3.83203125" style="142" customWidth="1"/>
    <col min="8711" max="8723" width="12.5" style="142" customWidth="1"/>
    <col min="8724" max="8724" width="8.5" style="142" customWidth="1"/>
    <col min="8725" max="8963" width="10.6640625" style="142"/>
    <col min="8964" max="8964" width="13.1640625" style="142" customWidth="1"/>
    <col min="8965" max="8965" width="79" style="142" customWidth="1"/>
    <col min="8966" max="8966" width="3.83203125" style="142" customWidth="1"/>
    <col min="8967" max="8979" width="12.5" style="142" customWidth="1"/>
    <col min="8980" max="8980" width="8.5" style="142" customWidth="1"/>
    <col min="8981" max="9219" width="10.6640625" style="142"/>
    <col min="9220" max="9220" width="13.1640625" style="142" customWidth="1"/>
    <col min="9221" max="9221" width="79" style="142" customWidth="1"/>
    <col min="9222" max="9222" width="3.83203125" style="142" customWidth="1"/>
    <col min="9223" max="9235" width="12.5" style="142" customWidth="1"/>
    <col min="9236" max="9236" width="8.5" style="142" customWidth="1"/>
    <col min="9237" max="9475" width="10.6640625" style="142"/>
    <col min="9476" max="9476" width="13.1640625" style="142" customWidth="1"/>
    <col min="9477" max="9477" width="79" style="142" customWidth="1"/>
    <col min="9478" max="9478" width="3.83203125" style="142" customWidth="1"/>
    <col min="9479" max="9491" width="12.5" style="142" customWidth="1"/>
    <col min="9492" max="9492" width="8.5" style="142" customWidth="1"/>
    <col min="9493" max="9731" width="10.6640625" style="142"/>
    <col min="9732" max="9732" width="13.1640625" style="142" customWidth="1"/>
    <col min="9733" max="9733" width="79" style="142" customWidth="1"/>
    <col min="9734" max="9734" width="3.83203125" style="142" customWidth="1"/>
    <col min="9735" max="9747" width="12.5" style="142" customWidth="1"/>
    <col min="9748" max="9748" width="8.5" style="142" customWidth="1"/>
    <col min="9749" max="9987" width="10.6640625" style="142"/>
    <col min="9988" max="9988" width="13.1640625" style="142" customWidth="1"/>
    <col min="9989" max="9989" width="79" style="142" customWidth="1"/>
    <col min="9990" max="9990" width="3.83203125" style="142" customWidth="1"/>
    <col min="9991" max="10003" width="12.5" style="142" customWidth="1"/>
    <col min="10004" max="10004" width="8.5" style="142" customWidth="1"/>
    <col min="10005" max="10243" width="10.6640625" style="142"/>
    <col min="10244" max="10244" width="13.1640625" style="142" customWidth="1"/>
    <col min="10245" max="10245" width="79" style="142" customWidth="1"/>
    <col min="10246" max="10246" width="3.83203125" style="142" customWidth="1"/>
    <col min="10247" max="10259" width="12.5" style="142" customWidth="1"/>
    <col min="10260" max="10260" width="8.5" style="142" customWidth="1"/>
    <col min="10261" max="10499" width="10.6640625" style="142"/>
    <col min="10500" max="10500" width="13.1640625" style="142" customWidth="1"/>
    <col min="10501" max="10501" width="79" style="142" customWidth="1"/>
    <col min="10502" max="10502" width="3.83203125" style="142" customWidth="1"/>
    <col min="10503" max="10515" width="12.5" style="142" customWidth="1"/>
    <col min="10516" max="10516" width="8.5" style="142" customWidth="1"/>
    <col min="10517" max="10755" width="10.6640625" style="142"/>
    <col min="10756" max="10756" width="13.1640625" style="142" customWidth="1"/>
    <col min="10757" max="10757" width="79" style="142" customWidth="1"/>
    <col min="10758" max="10758" width="3.83203125" style="142" customWidth="1"/>
    <col min="10759" max="10771" width="12.5" style="142" customWidth="1"/>
    <col min="10772" max="10772" width="8.5" style="142" customWidth="1"/>
    <col min="10773" max="11011" width="10.6640625" style="142"/>
    <col min="11012" max="11012" width="13.1640625" style="142" customWidth="1"/>
    <col min="11013" max="11013" width="79" style="142" customWidth="1"/>
    <col min="11014" max="11014" width="3.83203125" style="142" customWidth="1"/>
    <col min="11015" max="11027" width="12.5" style="142" customWidth="1"/>
    <col min="11028" max="11028" width="8.5" style="142" customWidth="1"/>
    <col min="11029" max="11267" width="10.6640625" style="142"/>
    <col min="11268" max="11268" width="13.1640625" style="142" customWidth="1"/>
    <col min="11269" max="11269" width="79" style="142" customWidth="1"/>
    <col min="11270" max="11270" width="3.83203125" style="142" customWidth="1"/>
    <col min="11271" max="11283" width="12.5" style="142" customWidth="1"/>
    <col min="11284" max="11284" width="8.5" style="142" customWidth="1"/>
    <col min="11285" max="11523" width="10.6640625" style="142"/>
    <col min="11524" max="11524" width="13.1640625" style="142" customWidth="1"/>
    <col min="11525" max="11525" width="79" style="142" customWidth="1"/>
    <col min="11526" max="11526" width="3.83203125" style="142" customWidth="1"/>
    <col min="11527" max="11539" width="12.5" style="142" customWidth="1"/>
    <col min="11540" max="11540" width="8.5" style="142" customWidth="1"/>
    <col min="11541" max="11779" width="10.6640625" style="142"/>
    <col min="11780" max="11780" width="13.1640625" style="142" customWidth="1"/>
    <col min="11781" max="11781" width="79" style="142" customWidth="1"/>
    <col min="11782" max="11782" width="3.83203125" style="142" customWidth="1"/>
    <col min="11783" max="11795" width="12.5" style="142" customWidth="1"/>
    <col min="11796" max="11796" width="8.5" style="142" customWidth="1"/>
    <col min="11797" max="12035" width="10.6640625" style="142"/>
    <col min="12036" max="12036" width="13.1640625" style="142" customWidth="1"/>
    <col min="12037" max="12037" width="79" style="142" customWidth="1"/>
    <col min="12038" max="12038" width="3.83203125" style="142" customWidth="1"/>
    <col min="12039" max="12051" width="12.5" style="142" customWidth="1"/>
    <col min="12052" max="12052" width="8.5" style="142" customWidth="1"/>
    <col min="12053" max="12291" width="10.6640625" style="142"/>
    <col min="12292" max="12292" width="13.1640625" style="142" customWidth="1"/>
    <col min="12293" max="12293" width="79" style="142" customWidth="1"/>
    <col min="12294" max="12294" width="3.83203125" style="142" customWidth="1"/>
    <col min="12295" max="12307" width="12.5" style="142" customWidth="1"/>
    <col min="12308" max="12308" width="8.5" style="142" customWidth="1"/>
    <col min="12309" max="12547" width="10.6640625" style="142"/>
    <col min="12548" max="12548" width="13.1640625" style="142" customWidth="1"/>
    <col min="12549" max="12549" width="79" style="142" customWidth="1"/>
    <col min="12550" max="12550" width="3.83203125" style="142" customWidth="1"/>
    <col min="12551" max="12563" width="12.5" style="142" customWidth="1"/>
    <col min="12564" max="12564" width="8.5" style="142" customWidth="1"/>
    <col min="12565" max="12803" width="10.6640625" style="142"/>
    <col min="12804" max="12804" width="13.1640625" style="142" customWidth="1"/>
    <col min="12805" max="12805" width="79" style="142" customWidth="1"/>
    <col min="12806" max="12806" width="3.83203125" style="142" customWidth="1"/>
    <col min="12807" max="12819" width="12.5" style="142" customWidth="1"/>
    <col min="12820" max="12820" width="8.5" style="142" customWidth="1"/>
    <col min="12821" max="13059" width="10.6640625" style="142"/>
    <col min="13060" max="13060" width="13.1640625" style="142" customWidth="1"/>
    <col min="13061" max="13061" width="79" style="142" customWidth="1"/>
    <col min="13062" max="13062" width="3.83203125" style="142" customWidth="1"/>
    <col min="13063" max="13075" width="12.5" style="142" customWidth="1"/>
    <col min="13076" max="13076" width="8.5" style="142" customWidth="1"/>
    <col min="13077" max="13315" width="10.6640625" style="142"/>
    <col min="13316" max="13316" width="13.1640625" style="142" customWidth="1"/>
    <col min="13317" max="13317" width="79" style="142" customWidth="1"/>
    <col min="13318" max="13318" width="3.83203125" style="142" customWidth="1"/>
    <col min="13319" max="13331" width="12.5" style="142" customWidth="1"/>
    <col min="13332" max="13332" width="8.5" style="142" customWidth="1"/>
    <col min="13333" max="13571" width="10.6640625" style="142"/>
    <col min="13572" max="13572" width="13.1640625" style="142" customWidth="1"/>
    <col min="13573" max="13573" width="79" style="142" customWidth="1"/>
    <col min="13574" max="13574" width="3.83203125" style="142" customWidth="1"/>
    <col min="13575" max="13587" width="12.5" style="142" customWidth="1"/>
    <col min="13588" max="13588" width="8.5" style="142" customWidth="1"/>
    <col min="13589" max="13827" width="10.6640625" style="142"/>
    <col min="13828" max="13828" width="13.1640625" style="142" customWidth="1"/>
    <col min="13829" max="13829" width="79" style="142" customWidth="1"/>
    <col min="13830" max="13830" width="3.83203125" style="142" customWidth="1"/>
    <col min="13831" max="13843" width="12.5" style="142" customWidth="1"/>
    <col min="13844" max="13844" width="8.5" style="142" customWidth="1"/>
    <col min="13845" max="14083" width="10.6640625" style="142"/>
    <col min="14084" max="14084" width="13.1640625" style="142" customWidth="1"/>
    <col min="14085" max="14085" width="79" style="142" customWidth="1"/>
    <col min="14086" max="14086" width="3.83203125" style="142" customWidth="1"/>
    <col min="14087" max="14099" width="12.5" style="142" customWidth="1"/>
    <col min="14100" max="14100" width="8.5" style="142" customWidth="1"/>
    <col min="14101" max="14339" width="10.6640625" style="142"/>
    <col min="14340" max="14340" width="13.1640625" style="142" customWidth="1"/>
    <col min="14341" max="14341" width="79" style="142" customWidth="1"/>
    <col min="14342" max="14342" width="3.83203125" style="142" customWidth="1"/>
    <col min="14343" max="14355" width="12.5" style="142" customWidth="1"/>
    <col min="14356" max="14356" width="8.5" style="142" customWidth="1"/>
    <col min="14357" max="14595" width="10.6640625" style="142"/>
    <col min="14596" max="14596" width="13.1640625" style="142" customWidth="1"/>
    <col min="14597" max="14597" width="79" style="142" customWidth="1"/>
    <col min="14598" max="14598" width="3.83203125" style="142" customWidth="1"/>
    <col min="14599" max="14611" width="12.5" style="142" customWidth="1"/>
    <col min="14612" max="14612" width="8.5" style="142" customWidth="1"/>
    <col min="14613" max="14851" width="10.6640625" style="142"/>
    <col min="14852" max="14852" width="13.1640625" style="142" customWidth="1"/>
    <col min="14853" max="14853" width="79" style="142" customWidth="1"/>
    <col min="14854" max="14854" width="3.83203125" style="142" customWidth="1"/>
    <col min="14855" max="14867" width="12.5" style="142" customWidth="1"/>
    <col min="14868" max="14868" width="8.5" style="142" customWidth="1"/>
    <col min="14869" max="15107" width="10.6640625" style="142"/>
    <col min="15108" max="15108" width="13.1640625" style="142" customWidth="1"/>
    <col min="15109" max="15109" width="79" style="142" customWidth="1"/>
    <col min="15110" max="15110" width="3.83203125" style="142" customWidth="1"/>
    <col min="15111" max="15123" width="12.5" style="142" customWidth="1"/>
    <col min="15124" max="15124" width="8.5" style="142" customWidth="1"/>
    <col min="15125" max="15363" width="10.6640625" style="142"/>
    <col min="15364" max="15364" width="13.1640625" style="142" customWidth="1"/>
    <col min="15365" max="15365" width="79" style="142" customWidth="1"/>
    <col min="15366" max="15366" width="3.83203125" style="142" customWidth="1"/>
    <col min="15367" max="15379" width="12.5" style="142" customWidth="1"/>
    <col min="15380" max="15380" width="8.5" style="142" customWidth="1"/>
    <col min="15381" max="15619" width="10.6640625" style="142"/>
    <col min="15620" max="15620" width="13.1640625" style="142" customWidth="1"/>
    <col min="15621" max="15621" width="79" style="142" customWidth="1"/>
    <col min="15622" max="15622" width="3.83203125" style="142" customWidth="1"/>
    <col min="15623" max="15635" width="12.5" style="142" customWidth="1"/>
    <col min="15636" max="15636" width="8.5" style="142" customWidth="1"/>
    <col min="15637" max="15875" width="10.6640625" style="142"/>
    <col min="15876" max="15876" width="13.1640625" style="142" customWidth="1"/>
    <col min="15877" max="15877" width="79" style="142" customWidth="1"/>
    <col min="15878" max="15878" width="3.83203125" style="142" customWidth="1"/>
    <col min="15879" max="15891" width="12.5" style="142" customWidth="1"/>
    <col min="15892" max="15892" width="8.5" style="142" customWidth="1"/>
    <col min="15893" max="16131" width="10.6640625" style="142"/>
    <col min="16132" max="16132" width="13.1640625" style="142" customWidth="1"/>
    <col min="16133" max="16133" width="79" style="142" customWidth="1"/>
    <col min="16134" max="16134" width="3.83203125" style="142" customWidth="1"/>
    <col min="16135" max="16147" width="12.5" style="142" customWidth="1"/>
    <col min="16148" max="16148" width="8.5" style="142" customWidth="1"/>
    <col min="16149" max="16384" width="10.6640625" style="142"/>
  </cols>
  <sheetData>
    <row r="1" spans="1:24" ht="40.5" x14ac:dyDescent="0.2">
      <c r="A1" s="140"/>
      <c r="B1" s="159" t="s">
        <v>124</v>
      </c>
      <c r="C1" s="160"/>
      <c r="D1" s="160" t="s">
        <v>125</v>
      </c>
      <c r="E1" s="161"/>
      <c r="F1" s="160"/>
      <c r="G1" s="160"/>
      <c r="H1" s="162"/>
      <c r="I1" s="162"/>
      <c r="J1" s="162"/>
      <c r="K1" s="141" t="s">
        <v>126</v>
      </c>
      <c r="L1" s="162"/>
      <c r="M1" s="162"/>
      <c r="N1" s="163"/>
      <c r="O1" s="163"/>
      <c r="P1" s="162"/>
      <c r="Q1" s="162"/>
      <c r="R1" s="162"/>
      <c r="S1" s="162"/>
      <c r="T1" s="164"/>
    </row>
    <row r="2" spans="1:24" x14ac:dyDescent="0.2">
      <c r="A2" s="140"/>
      <c r="B2" s="77" t="s">
        <v>43</v>
      </c>
      <c r="C2" s="165" t="s">
        <v>1</v>
      </c>
      <c r="D2" s="166"/>
      <c r="E2" s="166"/>
      <c r="F2" s="78" t="s">
        <v>2</v>
      </c>
      <c r="G2" s="167">
        <v>110</v>
      </c>
      <c r="H2" s="168" t="s">
        <v>127</v>
      </c>
      <c r="I2" s="169"/>
      <c r="J2" s="168" t="s">
        <v>128</v>
      </c>
      <c r="K2" s="169"/>
      <c r="L2" s="168" t="s">
        <v>129</v>
      </c>
      <c r="M2" s="170"/>
      <c r="N2" s="171"/>
      <c r="O2" s="169"/>
      <c r="P2" s="172" t="s">
        <v>130</v>
      </c>
      <c r="Q2" s="173"/>
      <c r="R2" s="173"/>
      <c r="S2" s="174">
        <v>7000000</v>
      </c>
      <c r="T2" s="175">
        <f>IF(S4=0,0,S2/S4)</f>
        <v>0.59959794884634088</v>
      </c>
      <c r="X2" s="176">
        <f>S21-S2</f>
        <v>4674489.57</v>
      </c>
    </row>
    <row r="3" spans="1:24" ht="15" customHeight="1" thickBot="1" x14ac:dyDescent="0.25">
      <c r="A3" s="140"/>
      <c r="B3" s="79" t="s">
        <v>167</v>
      </c>
      <c r="C3" s="177" t="s">
        <v>168</v>
      </c>
      <c r="D3" s="178"/>
      <c r="E3" s="179"/>
      <c r="F3" s="180" t="s">
        <v>3</v>
      </c>
      <c r="G3" s="181" t="s">
        <v>4</v>
      </c>
      <c r="H3" s="182" t="s">
        <v>131</v>
      </c>
      <c r="I3" s="183">
        <f ca="1">TODAY()</f>
        <v>43200</v>
      </c>
      <c r="J3" s="182" t="s">
        <v>132</v>
      </c>
      <c r="K3" s="184">
        <f>80-10</f>
        <v>70</v>
      </c>
      <c r="L3" s="182" t="s">
        <v>131</v>
      </c>
      <c r="M3" s="185">
        <f ca="1">I3+K3+10</f>
        <v>43280</v>
      </c>
      <c r="N3" s="182"/>
      <c r="O3" s="186"/>
      <c r="P3" s="187" t="s">
        <v>133</v>
      </c>
      <c r="Q3" s="188"/>
      <c r="R3" s="189"/>
      <c r="S3" s="190">
        <f>X2</f>
        <v>4674489.57</v>
      </c>
      <c r="T3" s="191">
        <f>IF(S3=0,0,1-T2)</f>
        <v>0.40040205115365912</v>
      </c>
    </row>
    <row r="4" spans="1:24" ht="18.75" thickBot="1" x14ac:dyDescent="0.25">
      <c r="A4" s="140"/>
      <c r="B4" s="192" t="s">
        <v>134</v>
      </c>
      <c r="C4" s="193">
        <v>60087.85</v>
      </c>
      <c r="D4" s="194"/>
      <c r="E4" s="195" t="s">
        <v>44</v>
      </c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7" t="s">
        <v>135</v>
      </c>
      <c r="Q4" s="198"/>
      <c r="R4" s="198"/>
      <c r="S4" s="199">
        <f>SUM(S2:S3)</f>
        <v>11674489.57</v>
      </c>
      <c r="T4" s="200">
        <f>SUM(T2:T3)</f>
        <v>1</v>
      </c>
    </row>
    <row r="5" spans="1:24" ht="12.75" customHeight="1" thickBot="1" x14ac:dyDescent="0.25">
      <c r="A5" s="140"/>
      <c r="B5" s="201" t="s">
        <v>45</v>
      </c>
      <c r="C5" s="202" t="s">
        <v>46</v>
      </c>
      <c r="D5" s="203"/>
      <c r="E5" s="204" t="s">
        <v>136</v>
      </c>
      <c r="F5" s="205" t="s">
        <v>47</v>
      </c>
      <c r="G5" s="206"/>
      <c r="H5" s="206"/>
      <c r="I5" s="206"/>
      <c r="J5" s="206"/>
      <c r="K5" s="206"/>
      <c r="L5" s="206"/>
      <c r="M5" s="207"/>
      <c r="N5" s="207"/>
      <c r="O5" s="207"/>
      <c r="P5" s="208"/>
      <c r="Q5" s="209"/>
      <c r="R5" s="210"/>
      <c r="S5" s="211" t="s">
        <v>48</v>
      </c>
      <c r="T5" s="212" t="s">
        <v>49</v>
      </c>
      <c r="W5" s="76" t="s">
        <v>50</v>
      </c>
      <c r="X5" s="213" t="str">
        <f>IF(S4=S51,"OK","erro")</f>
        <v>OK</v>
      </c>
    </row>
    <row r="6" spans="1:24" ht="13.5" thickBot="1" x14ac:dyDescent="0.25">
      <c r="A6" s="140"/>
      <c r="B6" s="214" t="s">
        <v>51</v>
      </c>
      <c r="C6" s="215"/>
      <c r="D6" s="216"/>
      <c r="E6" s="217">
        <v>10</v>
      </c>
      <c r="F6" s="218">
        <f>IF(E6=0,0,1)</f>
        <v>1</v>
      </c>
      <c r="G6" s="218">
        <f>IF($E$6&lt;2,0,2)</f>
        <v>2</v>
      </c>
      <c r="H6" s="218">
        <f>IF($E$6&lt;3,0,3)</f>
        <v>3</v>
      </c>
      <c r="I6" s="218">
        <f>IF($E$6&lt;4,0,4)</f>
        <v>4</v>
      </c>
      <c r="J6" s="218">
        <f>IF($E$6&lt;5,0,5)</f>
        <v>5</v>
      </c>
      <c r="K6" s="218">
        <f>IF($E$6&lt;6,0,6)</f>
        <v>6</v>
      </c>
      <c r="L6" s="218">
        <f>IF($E$6&lt;7,0,7)</f>
        <v>7</v>
      </c>
      <c r="M6" s="218">
        <f>IF($E$6&lt;8,0,8)</f>
        <v>8</v>
      </c>
      <c r="N6" s="218">
        <f>IF($E$6&lt;9,0,9)</f>
        <v>9</v>
      </c>
      <c r="O6" s="218">
        <f>IF($E$6&lt;10,0,10)</f>
        <v>10</v>
      </c>
      <c r="P6" s="218">
        <f>IF($E$6&lt;11,0,11)</f>
        <v>0</v>
      </c>
      <c r="Q6" s="219">
        <f>IF($E$6&lt;12,0,12)</f>
        <v>0</v>
      </c>
      <c r="R6" s="220"/>
      <c r="S6" s="221" t="s">
        <v>52</v>
      </c>
      <c r="T6" s="222" t="s">
        <v>48</v>
      </c>
    </row>
    <row r="7" spans="1:24" ht="14.25" thickTop="1" thickBot="1" x14ac:dyDescent="0.25">
      <c r="A7" s="140"/>
      <c r="B7" s="214"/>
      <c r="C7" s="215" t="s">
        <v>137</v>
      </c>
      <c r="D7" s="216"/>
      <c r="E7" s="223"/>
      <c r="F7" s="224">
        <f ca="1">IF(E6=0,0,M3)</f>
        <v>43280</v>
      </c>
      <c r="G7" s="224">
        <f ca="1">IF(G6=0,0,F8+1)</f>
        <v>43311</v>
      </c>
      <c r="H7" s="224">
        <f ca="1">IF(H6=0,0,G8+1)</f>
        <v>43342</v>
      </c>
      <c r="I7" s="224">
        <f ca="1">IF(I6=0,0,H8+1)</f>
        <v>43373</v>
      </c>
      <c r="J7" s="224">
        <f ca="1">IF(J6=0,0,I8+1)</f>
        <v>43404</v>
      </c>
      <c r="K7" s="224">
        <f t="shared" ref="K7:Q7" ca="1" si="0">IF(K6=0,0,J8+1)</f>
        <v>43435</v>
      </c>
      <c r="L7" s="224">
        <f t="shared" ca="1" si="0"/>
        <v>43466</v>
      </c>
      <c r="M7" s="224">
        <f t="shared" ca="1" si="0"/>
        <v>43497</v>
      </c>
      <c r="N7" s="224">
        <f t="shared" ca="1" si="0"/>
        <v>43528</v>
      </c>
      <c r="O7" s="224">
        <f t="shared" ca="1" si="0"/>
        <v>43559</v>
      </c>
      <c r="P7" s="224">
        <f t="shared" si="0"/>
        <v>0</v>
      </c>
      <c r="Q7" s="225">
        <f t="shared" si="0"/>
        <v>0</v>
      </c>
      <c r="R7" s="226"/>
      <c r="S7" s="221"/>
      <c r="T7" s="222"/>
    </row>
    <row r="8" spans="1:24" ht="14.25" thickTop="1" thickBot="1" x14ac:dyDescent="0.25">
      <c r="A8" s="140"/>
      <c r="B8" s="214"/>
      <c r="C8" s="215" t="s">
        <v>138</v>
      </c>
      <c r="D8" s="216"/>
      <c r="E8" s="223"/>
      <c r="F8" s="224">
        <f ca="1">IF(E6=0,0,F7+30)</f>
        <v>43310</v>
      </c>
      <c r="G8" s="224">
        <f t="shared" ref="G8:I8" ca="1" si="1">IF(G6=0,0,G7+30)</f>
        <v>43341</v>
      </c>
      <c r="H8" s="224">
        <f t="shared" ca="1" si="1"/>
        <v>43372</v>
      </c>
      <c r="I8" s="224">
        <f t="shared" ca="1" si="1"/>
        <v>43403</v>
      </c>
      <c r="J8" s="224">
        <f ca="1">IF(J6=0,0,J7+30)</f>
        <v>43434</v>
      </c>
      <c r="K8" s="224">
        <f t="shared" ref="K8:Q8" ca="1" si="2">IF(K6=0,0,K7+30)</f>
        <v>43465</v>
      </c>
      <c r="L8" s="224">
        <f t="shared" ca="1" si="2"/>
        <v>43496</v>
      </c>
      <c r="M8" s="224">
        <f t="shared" ca="1" si="2"/>
        <v>43527</v>
      </c>
      <c r="N8" s="224">
        <f t="shared" ca="1" si="2"/>
        <v>43558</v>
      </c>
      <c r="O8" s="224">
        <f t="shared" ca="1" si="2"/>
        <v>43589</v>
      </c>
      <c r="P8" s="224">
        <f t="shared" si="2"/>
        <v>0</v>
      </c>
      <c r="Q8" s="225">
        <f t="shared" si="2"/>
        <v>0</v>
      </c>
      <c r="R8" s="226"/>
      <c r="S8" s="221"/>
      <c r="T8" s="222"/>
    </row>
    <row r="9" spans="1:24" ht="13.5" thickTop="1" x14ac:dyDescent="0.2">
      <c r="A9" s="143" t="str">
        <f>CONCATENATE($E$6,"|",B9)</f>
        <v>10|1</v>
      </c>
      <c r="B9" s="227">
        <v>1</v>
      </c>
      <c r="C9" s="228" t="s">
        <v>13</v>
      </c>
      <c r="D9" s="229"/>
      <c r="E9" s="230">
        <v>1</v>
      </c>
      <c r="F9" s="231">
        <f>IF(E$6&lt;3,0,IF(F$6=0,0,VLOOKUP($A9,[1]base!$A:$P,F$6+4,FALSE)))</f>
        <v>20</v>
      </c>
      <c r="G9" s="231">
        <f>IF(E$6&lt;3,0,IF(G$6=0,0,VLOOKUP($A9,[1]base!$A:$P,G$6+4,FALSE)))</f>
        <v>20</v>
      </c>
      <c r="H9" s="231">
        <f>IF(H$6=0,0,VLOOKUP($A9,[1]base!$A:$P,H$6+4,FALSE))</f>
        <v>20</v>
      </c>
      <c r="I9" s="231">
        <f>IF(I$6=0,0,VLOOKUP($A9,[1]base!$A:$P,I$6+4,FALSE))</f>
        <v>10</v>
      </c>
      <c r="J9" s="231">
        <f>IF(J$6=0,0,VLOOKUP($A9,[1]base!$A:$P,J$6+4,FALSE))</f>
        <v>10</v>
      </c>
      <c r="K9" s="231">
        <f>IF(K$6=0,0,VLOOKUP($A9,[1]base!$A:$P,K$6+4,FALSE))</f>
        <v>10</v>
      </c>
      <c r="L9" s="231">
        <f>IF(L$6=0,0,VLOOKUP($A9,[1]base!$A:$P,L$6+4,FALSE))</f>
        <v>10</v>
      </c>
      <c r="M9" s="231">
        <f>IF(M$6=0,0,VLOOKUP($A9,[1]base!$A:$P,M$6+4,FALSE))</f>
        <v>0</v>
      </c>
      <c r="N9" s="231">
        <f>IF(N$6=0,0,VLOOKUP($A9,[1]base!$A:$P,N$6+4,FALSE))</f>
        <v>0</v>
      </c>
      <c r="O9" s="231">
        <f>IF(O$6=0,0,VLOOKUP($A9,[1]base!$A:$P,O$6+4,FALSE))</f>
        <v>0</v>
      </c>
      <c r="P9" s="231">
        <f>IF(P$6=0,0,VLOOKUP($A9,[1]base!$A:$P,P$6+4,FALSE))</f>
        <v>0</v>
      </c>
      <c r="Q9" s="232">
        <f>IF(Q$6=0,0,VLOOKUP($A9,[1]base!$A:$P,Q$6+4,FALSE))</f>
        <v>0</v>
      </c>
      <c r="R9" s="233"/>
      <c r="S9" s="234">
        <f>CARTILHA!H7</f>
        <v>50320.100000000006</v>
      </c>
      <c r="T9" s="235">
        <f t="shared" ref="T9:T19" si="3">IF($S$21=0,0,(S9/$S$21)*100)</f>
        <v>0.43102612493918224</v>
      </c>
      <c r="W9" s="236">
        <f t="shared" ref="W9:W19" si="4">SUM(F9:Q9)</f>
        <v>100</v>
      </c>
    </row>
    <row r="10" spans="1:24" x14ac:dyDescent="0.2">
      <c r="A10" s="143" t="str">
        <f t="shared" ref="A10:A19" si="5">CONCATENATE($E$6,"|",B10)</f>
        <v>10|2</v>
      </c>
      <c r="B10" s="237" t="s">
        <v>16</v>
      </c>
      <c r="C10" s="228" t="s">
        <v>17</v>
      </c>
      <c r="D10" s="229"/>
      <c r="E10" s="230">
        <v>2</v>
      </c>
      <c r="F10" s="231">
        <f>IF(E$6&lt;3,0,IF(F$6=0,0,VLOOKUP($A10,[1]base!$A:$P,F$6+4,FALSE)))</f>
        <v>5</v>
      </c>
      <c r="G10" s="231">
        <f>IF(E$6&lt;3,0,IF(G$6=0,0,VLOOKUP($A10,[1]base!$A:$P,G$6+4,FALSE)))</f>
        <v>10</v>
      </c>
      <c r="H10" s="231">
        <f>IF(H$6=0,0,VLOOKUP($A10,[1]base!$A:$P,H$6+4,FALSE))</f>
        <v>15</v>
      </c>
      <c r="I10" s="231">
        <f>IF(I$6=0,0,VLOOKUP($A10,[1]base!$A:$P,I$6+4,FALSE))</f>
        <v>20</v>
      </c>
      <c r="J10" s="231">
        <f>IF(J$6=0,0,VLOOKUP($A10,[1]base!$A:$P,J$6+4,FALSE))</f>
        <v>20</v>
      </c>
      <c r="K10" s="231">
        <f>IF(K$6=0,0,VLOOKUP($A10,[1]base!$A:$P,K$6+4,FALSE))</f>
        <v>15</v>
      </c>
      <c r="L10" s="231">
        <f>IF(L$6=0,0,VLOOKUP($A10,[1]base!$A:$P,L$6+4,FALSE))</f>
        <v>10</v>
      </c>
      <c r="M10" s="231">
        <f>IF(M$6=0,0,VLOOKUP($A10,[1]base!$A:$P,M$6+4,FALSE))</f>
        <v>5</v>
      </c>
      <c r="N10" s="231">
        <f>IF(N$6=0,0,VLOOKUP($A10,[1]base!$A:$P,N$6+4,FALSE))</f>
        <v>0</v>
      </c>
      <c r="O10" s="231">
        <f>IF(O$6=0,0,VLOOKUP($A10,[1]base!$A:$P,O$6+4,FALSE))</f>
        <v>0</v>
      </c>
      <c r="P10" s="231">
        <f>IF(P$6=0,0,VLOOKUP($A10,[1]base!$A:$P,P$6+4,FALSE))</f>
        <v>0</v>
      </c>
      <c r="Q10" s="232">
        <f>IF(Q$6=0,0,VLOOKUP($A10,[1]base!$A:$P,Q$6+4,FALSE))</f>
        <v>0</v>
      </c>
      <c r="R10" s="233"/>
      <c r="S10" s="234">
        <f>CARTILHA!H10</f>
        <v>348236.59</v>
      </c>
      <c r="T10" s="235">
        <f t="shared" si="3"/>
        <v>2.9828849296749169</v>
      </c>
      <c r="W10" s="236">
        <f t="shared" si="4"/>
        <v>100</v>
      </c>
    </row>
    <row r="11" spans="1:24" x14ac:dyDescent="0.2">
      <c r="A11" s="143" t="str">
        <f t="shared" si="5"/>
        <v>10|3</v>
      </c>
      <c r="B11" s="237" t="s">
        <v>20</v>
      </c>
      <c r="C11" s="228" t="s">
        <v>21</v>
      </c>
      <c r="D11" s="229"/>
      <c r="E11" s="230">
        <v>3</v>
      </c>
      <c r="F11" s="231">
        <f>IF(E$6&lt;3,0,IF(F$6=0,0,VLOOKUP($A11,[1]base!$A:$P,F$6+4,FALSE)))</f>
        <v>0</v>
      </c>
      <c r="G11" s="231">
        <f>IF(E$6&lt;3,0,IF(G$6=0,0,VLOOKUP($A11,[1]base!$A:$P,G$6+4,FALSE)))</f>
        <v>5</v>
      </c>
      <c r="H11" s="231">
        <f>IF(H$6=0,0,VLOOKUP($A11,[1]base!$A:$P,H$6+4,FALSE))</f>
        <v>10</v>
      </c>
      <c r="I11" s="231">
        <f>IF(I$6=0,0,VLOOKUP($A11,[1]base!$A:$P,I$6+4,FALSE))</f>
        <v>15</v>
      </c>
      <c r="J11" s="231">
        <f>IF(J$6=0,0,VLOOKUP($A11,[1]base!$A:$P,J$6+4,FALSE))</f>
        <v>15</v>
      </c>
      <c r="K11" s="231">
        <f>IF(K$6=0,0,VLOOKUP($A11,[1]base!$A:$P,K$6+4,FALSE))</f>
        <v>15</v>
      </c>
      <c r="L11" s="231">
        <f>IF(L$6=0,0,VLOOKUP($A11,[1]base!$A:$P,L$6+4,FALSE))</f>
        <v>15</v>
      </c>
      <c r="M11" s="231">
        <f>IF(M$6=0,0,VLOOKUP($A11,[1]base!$A:$P,M$6+4,FALSE))</f>
        <v>15</v>
      </c>
      <c r="N11" s="231">
        <f>IF(N$6=0,0,VLOOKUP($A11,[1]base!$A:$P,N$6+4,FALSE))</f>
        <v>10</v>
      </c>
      <c r="O11" s="231">
        <f>IF(O$6=0,0,VLOOKUP($A11,[1]base!$A:$P,O$6+4,FALSE))</f>
        <v>0</v>
      </c>
      <c r="P11" s="231">
        <f>IF(P$6=0,0,VLOOKUP($A11,[1]base!$A:$P,P$6+4,FALSE))</f>
        <v>0</v>
      </c>
      <c r="Q11" s="232">
        <f>IF(Q$6=0,0,VLOOKUP($A11,[1]base!$A:$P,Q$6+4,FALSE))</f>
        <v>0</v>
      </c>
      <c r="R11" s="233"/>
      <c r="S11" s="234">
        <f>CARTILHA!H15</f>
        <v>4307818.58</v>
      </c>
      <c r="T11" s="235">
        <f t="shared" si="3"/>
        <v>36.89941692243081</v>
      </c>
      <c r="W11" s="236">
        <f t="shared" si="4"/>
        <v>100</v>
      </c>
    </row>
    <row r="12" spans="1:24" x14ac:dyDescent="0.2">
      <c r="A12" s="143" t="str">
        <f t="shared" si="5"/>
        <v>10|4</v>
      </c>
      <c r="B12" s="237" t="s">
        <v>23</v>
      </c>
      <c r="C12" s="228" t="s">
        <v>24</v>
      </c>
      <c r="D12" s="229"/>
      <c r="E12" s="230">
        <v>4</v>
      </c>
      <c r="F12" s="231">
        <f>IF(E$6&lt;3,0,IF(F$6=0,0,VLOOKUP($A12,[1]base!$A:$P,F$6+4,FALSE)))</f>
        <v>0</v>
      </c>
      <c r="G12" s="231">
        <f>IF(E$6&lt;3,0,IF(G$6=0,0,VLOOKUP($A12,[1]base!$A:$P,G$6+4,FALSE)))</f>
        <v>0</v>
      </c>
      <c r="H12" s="231">
        <f>IF(H$6=0,0,VLOOKUP($A12,[1]base!$A:$P,H$6+4,FALSE))</f>
        <v>5</v>
      </c>
      <c r="I12" s="231">
        <f>IF(I$6=0,0,VLOOKUP($A12,[1]base!$A:$P,I$6+4,FALSE))</f>
        <v>5</v>
      </c>
      <c r="J12" s="231">
        <f>IF(J$6=0,0,VLOOKUP($A12,[1]base!$A:$P,J$6+4,FALSE))</f>
        <v>15</v>
      </c>
      <c r="K12" s="231">
        <f>IF(K$6=0,0,VLOOKUP($A12,[1]base!$A:$P,K$6+4,FALSE))</f>
        <v>20</v>
      </c>
      <c r="L12" s="231">
        <f>IF(L$6=0,0,VLOOKUP($A12,[1]base!$A:$P,L$6+4,FALSE))</f>
        <v>20</v>
      </c>
      <c r="M12" s="231">
        <f>IF(M$6=0,0,VLOOKUP($A12,[1]base!$A:$P,M$6+4,FALSE))</f>
        <v>15</v>
      </c>
      <c r="N12" s="231">
        <f>IF(N$6=0,0,VLOOKUP($A12,[1]base!$A:$P,N$6+4,FALSE))</f>
        <v>10</v>
      </c>
      <c r="O12" s="231">
        <f>IF(O$6=0,0,VLOOKUP($A12,[1]base!$A:$P,O$6+4,FALSE))</f>
        <v>10</v>
      </c>
      <c r="P12" s="231">
        <f>IF(P$6=0,0,VLOOKUP($A12,[1]base!$A:$P,P$6+4,FALSE))</f>
        <v>0</v>
      </c>
      <c r="Q12" s="232">
        <f>IF(Q$6=0,0,VLOOKUP($A12,[1]base!$A:$P,Q$6+4,FALSE))</f>
        <v>0</v>
      </c>
      <c r="R12" s="233"/>
      <c r="S12" s="234">
        <f>CARTILHA!H21</f>
        <v>4394271.42</v>
      </c>
      <c r="T12" s="235">
        <f t="shared" si="3"/>
        <v>37.639944715801391</v>
      </c>
      <c r="W12" s="236">
        <f t="shared" si="4"/>
        <v>100</v>
      </c>
    </row>
    <row r="13" spans="1:24" hidden="1" x14ac:dyDescent="0.2">
      <c r="A13" s="143" t="str">
        <f t="shared" si="5"/>
        <v>10|5</v>
      </c>
      <c r="B13" s="237" t="s">
        <v>26</v>
      </c>
      <c r="C13" s="228" t="s">
        <v>27</v>
      </c>
      <c r="D13" s="229"/>
      <c r="E13" s="230">
        <v>5</v>
      </c>
      <c r="F13" s="231">
        <f>IF(E$6&lt;3,0,IF(F$6=0,0,VLOOKUP($A13,[1]base!$A:$P,F$6+4,FALSE)))</f>
        <v>0</v>
      </c>
      <c r="G13" s="231">
        <f>IF(E$6&lt;3,0,IF(G$6=0,0,VLOOKUP($A13,[1]base!$A:$P,G$6+4,FALSE)))</f>
        <v>0</v>
      </c>
      <c r="H13" s="231">
        <f>IF(H$6=0,0,VLOOKUP($A13,[1]base!$A:$P,H$6+4,FALSE))</f>
        <v>10</v>
      </c>
      <c r="I13" s="231">
        <f>IF(I$6=0,0,VLOOKUP($A13,[1]base!$A:$P,I$6+4,FALSE))</f>
        <v>10</v>
      </c>
      <c r="J13" s="231">
        <f>IF(J$6=0,0,VLOOKUP($A13,[1]base!$A:$P,J$6+4,FALSE))</f>
        <v>10</v>
      </c>
      <c r="K13" s="231">
        <f>IF(K$6=0,0,VLOOKUP($A13,[1]base!$A:$P,K$6+4,FALSE))</f>
        <v>20</v>
      </c>
      <c r="L13" s="231">
        <f>IF(L$6=0,0,VLOOKUP($A13,[1]base!$A:$P,L$6+4,FALSE))</f>
        <v>20</v>
      </c>
      <c r="M13" s="231">
        <f>IF(M$6=0,0,VLOOKUP($A13,[1]base!$A:$P,M$6+4,FALSE))</f>
        <v>20</v>
      </c>
      <c r="N13" s="231">
        <f>IF(N$6=0,0,VLOOKUP($A13,[1]base!$A:$P,N$6+4,FALSE))</f>
        <v>10</v>
      </c>
      <c r="O13" s="231">
        <f>IF(O$6=0,0,VLOOKUP($A13,[1]base!$A:$P,O$6+4,FALSE))</f>
        <v>0</v>
      </c>
      <c r="P13" s="231">
        <f>IF(P$6=0,0,VLOOKUP($A13,[1]base!$A:$P,P$6+4,FALSE))</f>
        <v>0</v>
      </c>
      <c r="Q13" s="232">
        <f>IF(Q$6=0,0,VLOOKUP($A13,[1]base!$A:$P,Q$6+4,FALSE))</f>
        <v>0</v>
      </c>
      <c r="R13" s="233"/>
      <c r="S13" s="234"/>
      <c r="T13" s="235">
        <f t="shared" si="3"/>
        <v>0</v>
      </c>
      <c r="W13" s="236">
        <f t="shared" si="4"/>
        <v>100</v>
      </c>
    </row>
    <row r="14" spans="1:24" hidden="1" x14ac:dyDescent="0.2">
      <c r="A14" s="143" t="str">
        <f t="shared" si="5"/>
        <v>10|6</v>
      </c>
      <c r="B14" s="237" t="s">
        <v>29</v>
      </c>
      <c r="C14" s="228" t="s">
        <v>30</v>
      </c>
      <c r="D14" s="229"/>
      <c r="E14" s="230">
        <v>3</v>
      </c>
      <c r="F14" s="231">
        <f>IF(E$6&lt;3,0,IF(F$6=0,0,VLOOKUP($A14,[1]base!$A:$P,F$6+4,FALSE)))</f>
        <v>0</v>
      </c>
      <c r="G14" s="231">
        <f>IF(E$6&lt;3,0,IF(G$6=0,0,VLOOKUP($A14,[1]base!$A:$P,G$6+4,FALSE)))</f>
        <v>0</v>
      </c>
      <c r="H14" s="231">
        <f>IF(H$6=0,0,VLOOKUP($A14,[1]base!$A:$P,H$6+4,FALSE))</f>
        <v>0</v>
      </c>
      <c r="I14" s="231">
        <f>IF(I$6=0,0,VLOOKUP($A14,[1]base!$A:$P,I$6+4,FALSE))</f>
        <v>5</v>
      </c>
      <c r="J14" s="231">
        <f>IF(J$6=0,0,VLOOKUP($A14,[1]base!$A:$P,J$6+4,FALSE))</f>
        <v>10</v>
      </c>
      <c r="K14" s="231">
        <f>IF(K$6=0,0,VLOOKUP($A14,[1]base!$A:$P,K$6+4,FALSE))</f>
        <v>15</v>
      </c>
      <c r="L14" s="231">
        <f>IF(L$6=0,0,VLOOKUP($A14,[1]base!$A:$P,L$6+4,FALSE))</f>
        <v>20</v>
      </c>
      <c r="M14" s="231">
        <f>IF(M$6=0,0,VLOOKUP($A14,[1]base!$A:$P,M$6+4,FALSE))</f>
        <v>20</v>
      </c>
      <c r="N14" s="231">
        <f>IF(N$6=0,0,VLOOKUP($A14,[1]base!$A:$P,N$6+4,FALSE))</f>
        <v>15</v>
      </c>
      <c r="O14" s="231">
        <f>IF(O$6=0,0,VLOOKUP($A14,[1]base!$A:$P,O$6+4,FALSE))</f>
        <v>15</v>
      </c>
      <c r="P14" s="231">
        <f>IF(P$6=0,0,VLOOKUP($A14,[1]base!$A:$P,P$6+4,FALSE))</f>
        <v>0</v>
      </c>
      <c r="Q14" s="232">
        <f>IF(Q$6=0,0,VLOOKUP($A14,[1]base!$A:$P,Q$6+4,FALSE))</f>
        <v>0</v>
      </c>
      <c r="R14" s="233"/>
      <c r="S14" s="234"/>
      <c r="T14" s="235">
        <f t="shared" si="3"/>
        <v>0</v>
      </c>
      <c r="W14" s="236">
        <f t="shared" si="4"/>
        <v>100</v>
      </c>
    </row>
    <row r="15" spans="1:24" x14ac:dyDescent="0.2">
      <c r="A15" s="143" t="str">
        <f t="shared" si="5"/>
        <v>10|5</v>
      </c>
      <c r="B15" s="237" t="s">
        <v>26</v>
      </c>
      <c r="C15" s="228" t="s">
        <v>32</v>
      </c>
      <c r="D15" s="229"/>
      <c r="E15" s="230">
        <v>5</v>
      </c>
      <c r="F15" s="231">
        <f>IF(E$6&lt;3,0,IF(F$6=0,0,VLOOKUP($A15,[1]base!$A:$P,F$6+4,FALSE)))</f>
        <v>0</v>
      </c>
      <c r="G15" s="231">
        <f>IF(E$6&lt;3,0,IF(G$6=0,0,VLOOKUP($A15,[1]base!$A:$P,G$6+4,FALSE)))</f>
        <v>0</v>
      </c>
      <c r="H15" s="231">
        <f>IF(H$6=0,0,VLOOKUP($A15,[1]base!$A:$P,H$6+4,FALSE))</f>
        <v>10</v>
      </c>
      <c r="I15" s="231">
        <f>IF(I$6=0,0,VLOOKUP($A15,[1]base!$A:$P,I$6+4,FALSE))</f>
        <v>10</v>
      </c>
      <c r="J15" s="231">
        <f>IF(J$6=0,0,VLOOKUP($A15,[1]base!$A:$P,J$6+4,FALSE))</f>
        <v>10</v>
      </c>
      <c r="K15" s="231">
        <f>IF(K$6=0,0,VLOOKUP($A15,[1]base!$A:$P,K$6+4,FALSE))</f>
        <v>20</v>
      </c>
      <c r="L15" s="231">
        <f>IF(L$6=0,0,VLOOKUP($A15,[1]base!$A:$P,L$6+4,FALSE))</f>
        <v>20</v>
      </c>
      <c r="M15" s="231">
        <f>IF(M$6=0,0,VLOOKUP($A15,[1]base!$A:$P,M$6+4,FALSE))</f>
        <v>20</v>
      </c>
      <c r="N15" s="231">
        <f>IF(N$6=0,0,VLOOKUP($A15,[1]base!$A:$P,N$6+4,FALSE))</f>
        <v>10</v>
      </c>
      <c r="O15" s="231">
        <f>IF(O$6=0,0,VLOOKUP($A15,[1]base!$A:$P,O$6+4,FALSE))</f>
        <v>0</v>
      </c>
      <c r="P15" s="231">
        <f>IF(P$6=0,0,VLOOKUP($A15,[1]base!$A:$P,P$6+4,FALSE))</f>
        <v>0</v>
      </c>
      <c r="Q15" s="232">
        <f>IF(Q$6=0,0,VLOOKUP($A15,[1]base!$A:$P,Q$6+4,FALSE))</f>
        <v>0</v>
      </c>
      <c r="R15" s="233"/>
      <c r="S15" s="234">
        <f>CARTILHA!H26</f>
        <v>136379.30000000002</v>
      </c>
      <c r="T15" s="235">
        <f t="shared" si="3"/>
        <v>1.1681821220728539</v>
      </c>
      <c r="W15" s="236">
        <f t="shared" si="4"/>
        <v>100</v>
      </c>
    </row>
    <row r="16" spans="1:24" hidden="1" x14ac:dyDescent="0.2">
      <c r="A16" s="143" t="str">
        <f t="shared" si="5"/>
        <v>10|8</v>
      </c>
      <c r="B16" s="237" t="s">
        <v>83</v>
      </c>
      <c r="C16" s="228" t="s">
        <v>73</v>
      </c>
      <c r="D16" s="229"/>
      <c r="E16" s="230">
        <v>6</v>
      </c>
      <c r="F16" s="231">
        <f>IF(E$6&lt;3,0,IF(F$6=0,0,VLOOKUP($A16,[1]base!$A:$P,F$6+4,FALSE)))</f>
        <v>0</v>
      </c>
      <c r="G16" s="231">
        <f>IF(E$6&lt;3,0,IF(G$6=0,0,VLOOKUP($A16,[1]base!$A:$P,G$6+4,FALSE)))</f>
        <v>0</v>
      </c>
      <c r="H16" s="231">
        <f>IF(H$6=0,0,VLOOKUP($A16,[1]base!$A:$P,H$6+4,FALSE))</f>
        <v>0</v>
      </c>
      <c r="I16" s="231">
        <f>IF(I$6=0,0,VLOOKUP($A16,[1]base!$A:$P,I$6+4,FALSE))</f>
        <v>10</v>
      </c>
      <c r="J16" s="231">
        <f>IF(J$6=0,0,VLOOKUP($A16,[1]base!$A:$P,J$6+4,FALSE))</f>
        <v>20</v>
      </c>
      <c r="K16" s="231">
        <f>IF(K$6=0,0,VLOOKUP($A16,[1]base!$A:$P,K$6+4,FALSE))</f>
        <v>20</v>
      </c>
      <c r="L16" s="231">
        <f>IF(L$6=0,0,VLOOKUP($A16,[1]base!$A:$P,L$6+4,FALSE))</f>
        <v>20</v>
      </c>
      <c r="M16" s="231">
        <f>IF(M$6=0,0,VLOOKUP($A16,[1]base!$A:$P,M$6+4,FALSE))</f>
        <v>10</v>
      </c>
      <c r="N16" s="231">
        <f>IF(N$6=0,0,VLOOKUP($A16,[1]base!$A:$P,N$6+4,FALSE))</f>
        <v>10</v>
      </c>
      <c r="O16" s="231">
        <f>IF(O$6=0,0,VLOOKUP($A16,[1]base!$A:$P,O$6+4,FALSE))</f>
        <v>10</v>
      </c>
      <c r="P16" s="231">
        <f>IF(P$6=0,0,VLOOKUP($A16,[1]base!$A:$P,P$6+4,FALSE))</f>
        <v>0</v>
      </c>
      <c r="Q16" s="232">
        <f>IF(Q$6=0,0,VLOOKUP($A16,[1]base!$A:$P,Q$6+4,FALSE))</f>
        <v>0</v>
      </c>
      <c r="R16" s="233"/>
      <c r="S16" s="234"/>
      <c r="T16" s="235">
        <f t="shared" si="3"/>
        <v>0</v>
      </c>
      <c r="W16" s="236">
        <f t="shared" si="4"/>
        <v>100</v>
      </c>
    </row>
    <row r="17" spans="1:24" hidden="1" x14ac:dyDescent="0.2">
      <c r="A17" s="143" t="str">
        <f t="shared" si="5"/>
        <v>10|9</v>
      </c>
      <c r="B17" s="237" t="s">
        <v>82</v>
      </c>
      <c r="C17" s="228" t="s">
        <v>33</v>
      </c>
      <c r="D17" s="229"/>
      <c r="E17" s="230">
        <v>6</v>
      </c>
      <c r="F17" s="231">
        <f>IF(E$6&lt;3,0,IF(F$6=0,0,VLOOKUP($A17,[1]base!$A:$P,F$6+4,FALSE)))</f>
        <v>5</v>
      </c>
      <c r="G17" s="231">
        <f>IF(E$6&lt;3,0,IF(G$6=0,0,VLOOKUP($A17,[1]base!$A:$P,G$6+4,FALSE)))</f>
        <v>5</v>
      </c>
      <c r="H17" s="231">
        <f>IF(H$6=0,0,VLOOKUP($A17,[1]base!$A:$P,H$6+4,FALSE))</f>
        <v>10</v>
      </c>
      <c r="I17" s="231">
        <f>IF(I$6=0,0,VLOOKUP($A17,[1]base!$A:$P,I$6+4,FALSE))</f>
        <v>10</v>
      </c>
      <c r="J17" s="231">
        <f>IF(J$6=0,0,VLOOKUP($A17,[1]base!$A:$P,J$6+4,FALSE))</f>
        <v>10</v>
      </c>
      <c r="K17" s="231">
        <f>IF(K$6=0,0,VLOOKUP($A17,[1]base!$A:$P,K$6+4,FALSE))</f>
        <v>15</v>
      </c>
      <c r="L17" s="231">
        <f>IF(L$6=0,0,VLOOKUP($A17,[1]base!$A:$P,L$6+4,FALSE))</f>
        <v>15</v>
      </c>
      <c r="M17" s="231">
        <f>IF(M$6=0,0,VLOOKUP($A17,[1]base!$A:$P,M$6+4,FALSE))</f>
        <v>10</v>
      </c>
      <c r="N17" s="231">
        <f>IF(N$6=0,0,VLOOKUP($A17,[1]base!$A:$P,N$6+4,FALSE))</f>
        <v>10</v>
      </c>
      <c r="O17" s="231">
        <f>IF(O$6=0,0,VLOOKUP($A17,[1]base!$A:$P,O$6+4,FALSE))</f>
        <v>10</v>
      </c>
      <c r="P17" s="231">
        <f>IF(P$6=0,0,VLOOKUP($A17,[1]base!$A:$P,P$6+4,FALSE))</f>
        <v>0</v>
      </c>
      <c r="Q17" s="232">
        <f>IF(Q$6=0,0,VLOOKUP($A17,[1]base!$A:$P,Q$6+4,FALSE))</f>
        <v>0</v>
      </c>
      <c r="R17" s="233"/>
      <c r="S17" s="234"/>
      <c r="T17" s="235">
        <f t="shared" si="3"/>
        <v>0</v>
      </c>
      <c r="W17" s="236">
        <f t="shared" si="4"/>
        <v>100</v>
      </c>
    </row>
    <row r="18" spans="1:24" x14ac:dyDescent="0.2">
      <c r="A18" s="143" t="str">
        <f t="shared" si="5"/>
        <v>10|6</v>
      </c>
      <c r="B18" s="237" t="s">
        <v>29</v>
      </c>
      <c r="C18" s="228" t="s">
        <v>34</v>
      </c>
      <c r="D18" s="229"/>
      <c r="E18" s="230"/>
      <c r="F18" s="231">
        <f>IF(E$6&lt;3,0,IF(F$6=0,0,VLOOKUP($A18,[1]base!$A:$P,F$6+4,FALSE)))</f>
        <v>0</v>
      </c>
      <c r="G18" s="231">
        <f>IF(E$6&lt;3,0,IF(G$6=0,0,VLOOKUP($A18,[1]base!$A:$P,G$6+4,FALSE)))</f>
        <v>0</v>
      </c>
      <c r="H18" s="231">
        <f>IF(H$6=0,0,VLOOKUP($A18,[1]base!$A:$P,H$6+4,FALSE))</f>
        <v>0</v>
      </c>
      <c r="I18" s="231">
        <f>IF(I$6=0,0,VLOOKUP($A18,[1]base!$A:$P,I$6+4,FALSE))</f>
        <v>5</v>
      </c>
      <c r="J18" s="231">
        <f>IF(J$6=0,0,VLOOKUP($A18,[1]base!$A:$P,J$6+4,FALSE))</f>
        <v>10</v>
      </c>
      <c r="K18" s="231">
        <f>IF(K$6=0,0,VLOOKUP($A18,[1]base!$A:$P,K$6+4,FALSE))</f>
        <v>15</v>
      </c>
      <c r="L18" s="231">
        <f>IF(L$6=0,0,VLOOKUP($A18,[1]base!$A:$P,L$6+4,FALSE))</f>
        <v>20</v>
      </c>
      <c r="M18" s="231">
        <f>IF(M$6=0,0,VLOOKUP($A18,[1]base!$A:$P,M$6+4,FALSE))</f>
        <v>20</v>
      </c>
      <c r="N18" s="231">
        <f>IF(N$6=0,0,VLOOKUP($A18,[1]base!$A:$P,N$6+4,FALSE))</f>
        <v>15</v>
      </c>
      <c r="O18" s="231">
        <f>IF(O$6=0,0,VLOOKUP($A18,[1]base!$A:$P,O$6+4,FALSE))</f>
        <v>15</v>
      </c>
      <c r="P18" s="231">
        <f>IF(P$6=0,0,VLOOKUP($A18,[1]base!$A:$P,P$6+4,FALSE))</f>
        <v>0</v>
      </c>
      <c r="Q18" s="232">
        <f>IF(Q$6=0,0,VLOOKUP($A18,[1]base!$A:$P,Q$6+4,FALSE))</f>
        <v>0</v>
      </c>
      <c r="R18" s="233"/>
      <c r="S18" s="234">
        <f>CARTILHA!H33</f>
        <v>2379460.88</v>
      </c>
      <c r="T18" s="235">
        <f t="shared" si="3"/>
        <v>20.381712328687275</v>
      </c>
      <c r="W18" s="236">
        <f t="shared" si="4"/>
        <v>100</v>
      </c>
    </row>
    <row r="19" spans="1:24" x14ac:dyDescent="0.2">
      <c r="A19" s="143" t="str">
        <f t="shared" si="5"/>
        <v>10|7</v>
      </c>
      <c r="B19" s="237" t="s">
        <v>31</v>
      </c>
      <c r="C19" s="228" t="s">
        <v>74</v>
      </c>
      <c r="D19" s="229"/>
      <c r="E19" s="230"/>
      <c r="F19" s="231">
        <f>IF(E$6&lt;3,0,IF(F$6=0,0,VLOOKUP($A19,[1]base!$A:$P,F$6+4,FALSE)))</f>
        <v>0</v>
      </c>
      <c r="G19" s="231">
        <f>IF(E$6&lt;3,0,IF(G$6=0,0,VLOOKUP($A19,[1]base!$A:$P,G$6+4,FALSE)))</f>
        <v>0</v>
      </c>
      <c r="H19" s="231">
        <f>IF(H$6=0,0,VLOOKUP($A19,[1]base!$A:$P,H$6+4,FALSE))</f>
        <v>0</v>
      </c>
      <c r="I19" s="231">
        <f>IF(I$6=0,0,VLOOKUP($A19,[1]base!$A:$P,I$6+4,FALSE))</f>
        <v>15</v>
      </c>
      <c r="J19" s="231">
        <f>IF(J$6=0,0,VLOOKUP($A19,[1]base!$A:$P,J$6+4,FALSE))</f>
        <v>15</v>
      </c>
      <c r="K19" s="231">
        <f>IF(K$6=0,0,VLOOKUP($A19,[1]base!$A:$P,K$6+4,FALSE))</f>
        <v>15</v>
      </c>
      <c r="L19" s="231">
        <f>IF(L$6=0,0,VLOOKUP($A19,[1]base!$A:$P,L$6+4,FALSE))</f>
        <v>20</v>
      </c>
      <c r="M19" s="231">
        <f>IF(M$6=0,0,VLOOKUP($A19,[1]base!$A:$P,M$6+4,FALSE))</f>
        <v>15</v>
      </c>
      <c r="N19" s="231">
        <f>IF(N$6=0,0,VLOOKUP($A19,[1]base!$A:$P,N$6+4,FALSE))</f>
        <v>10</v>
      </c>
      <c r="O19" s="231">
        <f>IF(O$6=0,0,VLOOKUP($A19,[1]base!$A:$P,O$6+4,FALSE))</f>
        <v>10</v>
      </c>
      <c r="P19" s="231">
        <f>IF(P$6=0,0,VLOOKUP($A19,[1]base!$A:$P,P$6+4,FALSE))</f>
        <v>0</v>
      </c>
      <c r="Q19" s="232">
        <f>IF(Q$6=0,0,VLOOKUP($A19,[1]base!$A:$P,Q$6+4,FALSE))</f>
        <v>0</v>
      </c>
      <c r="R19" s="233"/>
      <c r="S19" s="234">
        <f>CARTILHA!H74</f>
        <v>58002.7</v>
      </c>
      <c r="T19" s="235">
        <f t="shared" si="3"/>
        <v>0.4968328563935665</v>
      </c>
      <c r="W19" s="236">
        <f t="shared" si="4"/>
        <v>100</v>
      </c>
    </row>
    <row r="20" spans="1:24" ht="13.5" thickBot="1" x14ac:dyDescent="0.25">
      <c r="A20" s="140"/>
      <c r="B20" s="238"/>
      <c r="C20" s="239"/>
      <c r="D20" s="239"/>
      <c r="E20" s="239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3"/>
      <c r="T20" s="84"/>
    </row>
    <row r="21" spans="1:24" ht="14.25" thickTop="1" thickBot="1" x14ac:dyDescent="0.25">
      <c r="A21" s="140"/>
      <c r="B21" s="240"/>
      <c r="C21" s="85" t="s">
        <v>53</v>
      </c>
      <c r="D21" s="85" t="s">
        <v>53</v>
      </c>
      <c r="E21" s="241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242">
        <f>SUM(S9:S20)</f>
        <v>11674489.57</v>
      </c>
      <c r="T21" s="243">
        <f>SUM(T9:T19)</f>
        <v>99.999999999999986</v>
      </c>
      <c r="X21" s="76">
        <v>11640275.82</v>
      </c>
    </row>
    <row r="22" spans="1:24" ht="18.75" thickTop="1" x14ac:dyDescent="0.2">
      <c r="A22" s="140"/>
      <c r="B22" s="87" t="s">
        <v>139</v>
      </c>
      <c r="C22" s="88"/>
      <c r="D22" s="88"/>
      <c r="E22" s="88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90"/>
    </row>
    <row r="23" spans="1:24" ht="13.5" thickBot="1" x14ac:dyDescent="0.25">
      <c r="A23" s="140"/>
      <c r="B23" s="80" t="s">
        <v>51</v>
      </c>
      <c r="C23" s="91"/>
      <c r="D23" s="91"/>
      <c r="E23" s="91"/>
      <c r="F23" s="92" t="s">
        <v>54</v>
      </c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244"/>
      <c r="R23" s="210" t="s">
        <v>140</v>
      </c>
      <c r="S23" s="245" t="s">
        <v>48</v>
      </c>
      <c r="T23" s="93" t="s">
        <v>49</v>
      </c>
    </row>
    <row r="24" spans="1:24" ht="13.5" thickTop="1" x14ac:dyDescent="0.2">
      <c r="A24" s="140"/>
      <c r="B24" s="94"/>
      <c r="C24" s="246"/>
      <c r="D24" s="95"/>
      <c r="E24" s="95"/>
      <c r="F24" s="96">
        <f t="shared" ref="F24:Q24" si="6">F6</f>
        <v>1</v>
      </c>
      <c r="G24" s="96">
        <f t="shared" si="6"/>
        <v>2</v>
      </c>
      <c r="H24" s="96">
        <f t="shared" si="6"/>
        <v>3</v>
      </c>
      <c r="I24" s="96">
        <f t="shared" si="6"/>
        <v>4</v>
      </c>
      <c r="J24" s="96">
        <f t="shared" si="6"/>
        <v>5</v>
      </c>
      <c r="K24" s="96">
        <f t="shared" si="6"/>
        <v>6</v>
      </c>
      <c r="L24" s="96">
        <f t="shared" si="6"/>
        <v>7</v>
      </c>
      <c r="M24" s="96">
        <f t="shared" si="6"/>
        <v>8</v>
      </c>
      <c r="N24" s="96">
        <f t="shared" si="6"/>
        <v>9</v>
      </c>
      <c r="O24" s="96">
        <f t="shared" si="6"/>
        <v>10</v>
      </c>
      <c r="P24" s="96">
        <f t="shared" si="6"/>
        <v>0</v>
      </c>
      <c r="Q24" s="247">
        <f t="shared" si="6"/>
        <v>0</v>
      </c>
      <c r="R24" s="248" t="s">
        <v>141</v>
      </c>
      <c r="S24" s="249" t="s">
        <v>51</v>
      </c>
      <c r="T24" s="97" t="s">
        <v>51</v>
      </c>
    </row>
    <row r="25" spans="1:24" x14ac:dyDescent="0.2">
      <c r="A25" s="140"/>
      <c r="B25" s="81" t="s">
        <v>142</v>
      </c>
      <c r="C25" s="250" t="s">
        <v>13</v>
      </c>
      <c r="D25" s="251" t="s">
        <v>55</v>
      </c>
      <c r="E25" s="98" t="s">
        <v>56</v>
      </c>
      <c r="F25" s="99">
        <f t="shared" ref="F25:Q25" si="7">((F9/100)*$S$9)*$T$2</f>
        <v>6034.3657491485528</v>
      </c>
      <c r="G25" s="99">
        <f t="shared" si="7"/>
        <v>6034.3657491485528</v>
      </c>
      <c r="H25" s="99">
        <f t="shared" si="7"/>
        <v>6034.3657491485528</v>
      </c>
      <c r="I25" s="99">
        <f t="shared" si="7"/>
        <v>3017.1828745742764</v>
      </c>
      <c r="J25" s="99">
        <f t="shared" si="7"/>
        <v>3017.1828745742764</v>
      </c>
      <c r="K25" s="99">
        <f t="shared" si="7"/>
        <v>3017.1828745742764</v>
      </c>
      <c r="L25" s="99">
        <f t="shared" si="7"/>
        <v>3017.1828745742764</v>
      </c>
      <c r="M25" s="99">
        <f t="shared" si="7"/>
        <v>0</v>
      </c>
      <c r="N25" s="99">
        <f t="shared" si="7"/>
        <v>0</v>
      </c>
      <c r="O25" s="99">
        <f t="shared" si="7"/>
        <v>0</v>
      </c>
      <c r="P25" s="99">
        <f t="shared" si="7"/>
        <v>0</v>
      </c>
      <c r="Q25" s="252">
        <f t="shared" si="7"/>
        <v>0</v>
      </c>
      <c r="R25" s="253">
        <f>COUNTIF(F25:Q25,"&gt;0")</f>
        <v>7</v>
      </c>
      <c r="S25" s="254">
        <f t="shared" ref="S25:S46" si="8">SUM(F25:Q25)</f>
        <v>30171.828745742758</v>
      </c>
      <c r="T25" s="255">
        <f t="shared" ref="T25:T46" si="9">IF($S$51=0,0,(S25/$S$51))</f>
        <v>2.5844238041272034E-3</v>
      </c>
    </row>
    <row r="26" spans="1:24" x14ac:dyDescent="0.2">
      <c r="A26" s="140"/>
      <c r="B26" s="81" t="s">
        <v>143</v>
      </c>
      <c r="C26" s="104"/>
      <c r="D26" s="251" t="s">
        <v>57</v>
      </c>
      <c r="E26" s="98" t="s">
        <v>56</v>
      </c>
      <c r="F26" s="99">
        <f>((F9/100)*$S$9)*T3</f>
        <v>4029.6542508514494</v>
      </c>
      <c r="G26" s="99">
        <f t="shared" ref="G26:Q26" si="10">((G9/100)*$S$9)*$T$3</f>
        <v>4029.6542508514494</v>
      </c>
      <c r="H26" s="99">
        <f t="shared" si="10"/>
        <v>4029.6542508514494</v>
      </c>
      <c r="I26" s="99">
        <f t="shared" si="10"/>
        <v>2014.8271254257247</v>
      </c>
      <c r="J26" s="99">
        <f t="shared" si="10"/>
        <v>2014.8271254257247</v>
      </c>
      <c r="K26" s="99">
        <f t="shared" si="10"/>
        <v>2014.8271254257247</v>
      </c>
      <c r="L26" s="99">
        <f t="shared" si="10"/>
        <v>2014.8271254257247</v>
      </c>
      <c r="M26" s="99">
        <f t="shared" si="10"/>
        <v>0</v>
      </c>
      <c r="N26" s="99">
        <f t="shared" si="10"/>
        <v>0</v>
      </c>
      <c r="O26" s="99">
        <f t="shared" si="10"/>
        <v>0</v>
      </c>
      <c r="P26" s="99">
        <f t="shared" si="10"/>
        <v>0</v>
      </c>
      <c r="Q26" s="252">
        <f t="shared" si="10"/>
        <v>0</v>
      </c>
      <c r="R26" s="256">
        <f t="shared" ref="R26:R46" si="11">COUNTIF(F26:Q26,"&gt;0")</f>
        <v>7</v>
      </c>
      <c r="S26" s="254">
        <f t="shared" si="8"/>
        <v>20148.271254257244</v>
      </c>
      <c r="T26" s="255">
        <f t="shared" si="9"/>
        <v>1.7258374452646193E-3</v>
      </c>
      <c r="U26" s="100"/>
    </row>
    <row r="27" spans="1:24" x14ac:dyDescent="0.2">
      <c r="A27" s="140"/>
      <c r="B27" s="81" t="s">
        <v>144</v>
      </c>
      <c r="C27" s="257" t="s">
        <v>17</v>
      </c>
      <c r="D27" s="98" t="s">
        <v>55</v>
      </c>
      <c r="E27" s="98" t="s">
        <v>56</v>
      </c>
      <c r="F27" s="99">
        <f t="shared" ref="F27:Q27" si="12">((F10/100)*$S$10)*$T$2</f>
        <v>10440.097253862212</v>
      </c>
      <c r="G27" s="99">
        <f t="shared" si="12"/>
        <v>20880.194507724424</v>
      </c>
      <c r="H27" s="99">
        <f t="shared" si="12"/>
        <v>31320.291761586628</v>
      </c>
      <c r="I27" s="99">
        <f t="shared" si="12"/>
        <v>41760.389015448847</v>
      </c>
      <c r="J27" s="99">
        <f t="shared" si="12"/>
        <v>41760.389015448847</v>
      </c>
      <c r="K27" s="99">
        <f t="shared" si="12"/>
        <v>31320.291761586628</v>
      </c>
      <c r="L27" s="99">
        <f t="shared" si="12"/>
        <v>20880.194507724424</v>
      </c>
      <c r="M27" s="99">
        <f t="shared" si="12"/>
        <v>10440.097253862212</v>
      </c>
      <c r="N27" s="99">
        <f t="shared" si="12"/>
        <v>0</v>
      </c>
      <c r="O27" s="99">
        <f t="shared" si="12"/>
        <v>0</v>
      </c>
      <c r="P27" s="99">
        <f t="shared" si="12"/>
        <v>0</v>
      </c>
      <c r="Q27" s="252">
        <f t="shared" si="12"/>
        <v>0</v>
      </c>
      <c r="R27" s="256">
        <f t="shared" si="11"/>
        <v>8</v>
      </c>
      <c r="S27" s="254">
        <f t="shared" si="8"/>
        <v>208801.94507724422</v>
      </c>
      <c r="T27" s="255">
        <f t="shared" si="9"/>
        <v>1.7885316854777421E-2</v>
      </c>
    </row>
    <row r="28" spans="1:24" x14ac:dyDescent="0.2">
      <c r="A28" s="140"/>
      <c r="B28" s="81" t="s">
        <v>145</v>
      </c>
      <c r="C28" s="258"/>
      <c r="D28" s="98" t="s">
        <v>57</v>
      </c>
      <c r="E28" s="98" t="s">
        <v>56</v>
      </c>
      <c r="F28" s="99">
        <f t="shared" ref="F28:Q28" si="13">((F10/100)*$S$10)*$T$3</f>
        <v>6971.7322461377926</v>
      </c>
      <c r="G28" s="99">
        <f t="shared" si="13"/>
        <v>13943.464492275585</v>
      </c>
      <c r="H28" s="99">
        <f t="shared" si="13"/>
        <v>20915.196738413371</v>
      </c>
      <c r="I28" s="99">
        <f t="shared" si="13"/>
        <v>27886.92898455117</v>
      </c>
      <c r="J28" s="99">
        <f t="shared" si="13"/>
        <v>27886.92898455117</v>
      </c>
      <c r="K28" s="99">
        <f t="shared" si="13"/>
        <v>20915.196738413371</v>
      </c>
      <c r="L28" s="99">
        <f t="shared" si="13"/>
        <v>13943.464492275585</v>
      </c>
      <c r="M28" s="99">
        <f t="shared" si="13"/>
        <v>6971.7322461377926</v>
      </c>
      <c r="N28" s="99">
        <f t="shared" si="13"/>
        <v>0</v>
      </c>
      <c r="O28" s="99">
        <f t="shared" si="13"/>
        <v>0</v>
      </c>
      <c r="P28" s="99">
        <f t="shared" si="13"/>
        <v>0</v>
      </c>
      <c r="Q28" s="252">
        <f t="shared" si="13"/>
        <v>0</v>
      </c>
      <c r="R28" s="256">
        <f t="shared" si="11"/>
        <v>8</v>
      </c>
      <c r="S28" s="254">
        <f t="shared" si="8"/>
        <v>139434.64492275586</v>
      </c>
      <c r="T28" s="255">
        <f t="shared" si="9"/>
        <v>1.1943532441971752E-2</v>
      </c>
      <c r="U28" s="100"/>
    </row>
    <row r="29" spans="1:24" x14ac:dyDescent="0.2">
      <c r="A29" s="140"/>
      <c r="B29" s="81" t="s">
        <v>146</v>
      </c>
      <c r="C29" s="257" t="s">
        <v>21</v>
      </c>
      <c r="D29" s="98" t="s">
        <v>55</v>
      </c>
      <c r="E29" s="98" t="s">
        <v>56</v>
      </c>
      <c r="F29" s="99">
        <f t="shared" ref="F29:Q29" si="14">((F11/100)*$S$11)*$T$2</f>
        <v>0</v>
      </c>
      <c r="G29" s="99">
        <f t="shared" si="14"/>
        <v>129147.95922850784</v>
      </c>
      <c r="H29" s="99">
        <f t="shared" si="14"/>
        <v>258295.91845701568</v>
      </c>
      <c r="I29" s="99">
        <f t="shared" si="14"/>
        <v>387443.87768552353</v>
      </c>
      <c r="J29" s="99">
        <f t="shared" si="14"/>
        <v>387443.87768552353</v>
      </c>
      <c r="K29" s="99">
        <f t="shared" si="14"/>
        <v>387443.87768552353</v>
      </c>
      <c r="L29" s="99">
        <f t="shared" si="14"/>
        <v>387443.87768552353</v>
      </c>
      <c r="M29" s="99">
        <f t="shared" si="14"/>
        <v>387443.87768552353</v>
      </c>
      <c r="N29" s="99">
        <f t="shared" si="14"/>
        <v>258295.91845701568</v>
      </c>
      <c r="O29" s="99">
        <f t="shared" si="14"/>
        <v>0</v>
      </c>
      <c r="P29" s="99">
        <f t="shared" si="14"/>
        <v>0</v>
      </c>
      <c r="Q29" s="252">
        <f t="shared" si="14"/>
        <v>0</v>
      </c>
      <c r="R29" s="256">
        <f t="shared" si="11"/>
        <v>8</v>
      </c>
      <c r="S29" s="254">
        <f t="shared" si="8"/>
        <v>2582959.184570157</v>
      </c>
      <c r="T29" s="255">
        <f t="shared" si="9"/>
        <v>0.22124814700315476</v>
      </c>
    </row>
    <row r="30" spans="1:24" x14ac:dyDescent="0.2">
      <c r="A30" s="140"/>
      <c r="B30" s="81" t="s">
        <v>147</v>
      </c>
      <c r="C30" s="258"/>
      <c r="D30" s="98" t="s">
        <v>57</v>
      </c>
      <c r="E30" s="98" t="s">
        <v>56</v>
      </c>
      <c r="F30" s="99">
        <f t="shared" ref="F30:Q30" si="15">((F11/100)*$S$11)*$T$3</f>
        <v>0</v>
      </c>
      <c r="G30" s="99">
        <f t="shared" si="15"/>
        <v>86242.969771492164</v>
      </c>
      <c r="H30" s="99">
        <f t="shared" si="15"/>
        <v>172485.93954298433</v>
      </c>
      <c r="I30" s="99">
        <f t="shared" si="15"/>
        <v>258728.90931447648</v>
      </c>
      <c r="J30" s="99">
        <f t="shared" si="15"/>
        <v>258728.90931447648</v>
      </c>
      <c r="K30" s="99">
        <f t="shared" si="15"/>
        <v>258728.90931447648</v>
      </c>
      <c r="L30" s="99">
        <f t="shared" si="15"/>
        <v>258728.90931447648</v>
      </c>
      <c r="M30" s="99">
        <f t="shared" si="15"/>
        <v>258728.90931447648</v>
      </c>
      <c r="N30" s="99">
        <f t="shared" si="15"/>
        <v>172485.93954298433</v>
      </c>
      <c r="O30" s="99">
        <f t="shared" si="15"/>
        <v>0</v>
      </c>
      <c r="P30" s="99">
        <f t="shared" si="15"/>
        <v>0</v>
      </c>
      <c r="Q30" s="252">
        <f t="shared" si="15"/>
        <v>0</v>
      </c>
      <c r="R30" s="256">
        <f t="shared" si="11"/>
        <v>8</v>
      </c>
      <c r="S30" s="254">
        <f t="shared" si="8"/>
        <v>1724859.3954298431</v>
      </c>
      <c r="T30" s="255">
        <f t="shared" si="9"/>
        <v>0.14774602222115335</v>
      </c>
      <c r="U30" s="100"/>
    </row>
    <row r="31" spans="1:24" x14ac:dyDescent="0.2">
      <c r="A31" s="140"/>
      <c r="B31" s="81" t="s">
        <v>148</v>
      </c>
      <c r="C31" s="257" t="s">
        <v>24</v>
      </c>
      <c r="D31" s="98" t="s">
        <v>55</v>
      </c>
      <c r="E31" s="98" t="s">
        <v>56</v>
      </c>
      <c r="F31" s="99">
        <f>((F12/100)*$S$12)*T2</f>
        <v>0</v>
      </c>
      <c r="G31" s="99">
        <f t="shared" ref="G31:Q31" si="16">((G12/100)*$S$12)*$T$2</f>
        <v>0</v>
      </c>
      <c r="H31" s="99">
        <f t="shared" si="16"/>
        <v>131739.80650530488</v>
      </c>
      <c r="I31" s="99">
        <f t="shared" si="16"/>
        <v>131739.80650530488</v>
      </c>
      <c r="J31" s="99">
        <f t="shared" si="16"/>
        <v>395219.41951591463</v>
      </c>
      <c r="K31" s="99">
        <f t="shared" si="16"/>
        <v>526959.22602121951</v>
      </c>
      <c r="L31" s="99">
        <f t="shared" si="16"/>
        <v>526959.22602121951</v>
      </c>
      <c r="M31" s="99">
        <f t="shared" si="16"/>
        <v>395219.41951591463</v>
      </c>
      <c r="N31" s="99">
        <f t="shared" si="16"/>
        <v>263479.61301060976</v>
      </c>
      <c r="O31" s="99">
        <f t="shared" si="16"/>
        <v>263479.61301060976</v>
      </c>
      <c r="P31" s="99">
        <f t="shared" si="16"/>
        <v>0</v>
      </c>
      <c r="Q31" s="252">
        <f t="shared" si="16"/>
        <v>0</v>
      </c>
      <c r="R31" s="256">
        <f t="shared" si="11"/>
        <v>8</v>
      </c>
      <c r="S31" s="254">
        <f t="shared" si="8"/>
        <v>2634796.1301060971</v>
      </c>
      <c r="T31" s="255">
        <f t="shared" si="9"/>
        <v>0.22568833646284178</v>
      </c>
    </row>
    <row r="32" spans="1:24" x14ac:dyDescent="0.2">
      <c r="A32" s="140"/>
      <c r="B32" s="81" t="s">
        <v>149</v>
      </c>
      <c r="C32" s="258"/>
      <c r="D32" s="98" t="s">
        <v>57</v>
      </c>
      <c r="E32" s="98" t="s">
        <v>56</v>
      </c>
      <c r="F32" s="99">
        <f t="shared" ref="F32:Q32" si="17">((F12/100)*$S$12)*$T$3</f>
        <v>0</v>
      </c>
      <c r="G32" s="99">
        <f t="shared" si="17"/>
        <v>0</v>
      </c>
      <c r="H32" s="99">
        <f t="shared" si="17"/>
        <v>87973.764494695119</v>
      </c>
      <c r="I32" s="99">
        <f t="shared" si="17"/>
        <v>87973.764494695119</v>
      </c>
      <c r="J32" s="99">
        <f t="shared" si="17"/>
        <v>263921.29348408536</v>
      </c>
      <c r="K32" s="99">
        <f t="shared" si="17"/>
        <v>351895.05797878047</v>
      </c>
      <c r="L32" s="99">
        <f t="shared" si="17"/>
        <v>351895.05797878047</v>
      </c>
      <c r="M32" s="99">
        <f t="shared" si="17"/>
        <v>263921.29348408536</v>
      </c>
      <c r="N32" s="99">
        <f t="shared" si="17"/>
        <v>175947.52898939024</v>
      </c>
      <c r="O32" s="99">
        <f t="shared" si="17"/>
        <v>175947.52898939024</v>
      </c>
      <c r="P32" s="99">
        <f t="shared" si="17"/>
        <v>0</v>
      </c>
      <c r="Q32" s="252">
        <f t="shared" si="17"/>
        <v>0</v>
      </c>
      <c r="R32" s="256">
        <f t="shared" si="11"/>
        <v>8</v>
      </c>
      <c r="S32" s="254">
        <f t="shared" si="8"/>
        <v>1759475.2898939024</v>
      </c>
      <c r="T32" s="255">
        <f t="shared" si="9"/>
        <v>0.15071111069517212</v>
      </c>
      <c r="U32" s="100"/>
    </row>
    <row r="33" spans="1:21" hidden="1" x14ac:dyDescent="0.2">
      <c r="A33" s="140"/>
      <c r="B33" s="81" t="s">
        <v>150</v>
      </c>
      <c r="C33" s="257" t="s">
        <v>27</v>
      </c>
      <c r="D33" s="98" t="s">
        <v>55</v>
      </c>
      <c r="E33" s="98" t="s">
        <v>56</v>
      </c>
      <c r="F33" s="99">
        <f t="shared" ref="F33:Q33" si="18">((F13/100)*$S$13)*$T$2</f>
        <v>0</v>
      </c>
      <c r="G33" s="99">
        <f t="shared" si="18"/>
        <v>0</v>
      </c>
      <c r="H33" s="99">
        <f t="shared" si="18"/>
        <v>0</v>
      </c>
      <c r="I33" s="99">
        <f t="shared" si="18"/>
        <v>0</v>
      </c>
      <c r="J33" s="99">
        <f t="shared" si="18"/>
        <v>0</v>
      </c>
      <c r="K33" s="99">
        <f t="shared" si="18"/>
        <v>0</v>
      </c>
      <c r="L33" s="99">
        <f t="shared" si="18"/>
        <v>0</v>
      </c>
      <c r="M33" s="99">
        <f t="shared" si="18"/>
        <v>0</v>
      </c>
      <c r="N33" s="99">
        <f t="shared" si="18"/>
        <v>0</v>
      </c>
      <c r="O33" s="99">
        <f t="shared" si="18"/>
        <v>0</v>
      </c>
      <c r="P33" s="99">
        <f t="shared" si="18"/>
        <v>0</v>
      </c>
      <c r="Q33" s="252">
        <f t="shared" si="18"/>
        <v>0</v>
      </c>
      <c r="R33" s="256">
        <f t="shared" si="11"/>
        <v>0</v>
      </c>
      <c r="S33" s="254">
        <f t="shared" si="8"/>
        <v>0</v>
      </c>
      <c r="T33" s="255">
        <f t="shared" si="9"/>
        <v>0</v>
      </c>
    </row>
    <row r="34" spans="1:21" hidden="1" x14ac:dyDescent="0.2">
      <c r="A34" s="140"/>
      <c r="B34" s="81" t="s">
        <v>151</v>
      </c>
      <c r="C34" s="258"/>
      <c r="D34" s="98" t="s">
        <v>57</v>
      </c>
      <c r="E34" s="98" t="s">
        <v>56</v>
      </c>
      <c r="F34" s="99">
        <f t="shared" ref="F34:Q34" si="19">((F13/100)*$S$13)*$T$3</f>
        <v>0</v>
      </c>
      <c r="G34" s="99">
        <f t="shared" si="19"/>
        <v>0</v>
      </c>
      <c r="H34" s="99">
        <f t="shared" si="19"/>
        <v>0</v>
      </c>
      <c r="I34" s="99">
        <f t="shared" si="19"/>
        <v>0</v>
      </c>
      <c r="J34" s="99">
        <f t="shared" si="19"/>
        <v>0</v>
      </c>
      <c r="K34" s="99">
        <f t="shared" si="19"/>
        <v>0</v>
      </c>
      <c r="L34" s="99">
        <f t="shared" si="19"/>
        <v>0</v>
      </c>
      <c r="M34" s="99">
        <f t="shared" si="19"/>
        <v>0</v>
      </c>
      <c r="N34" s="99">
        <f t="shared" si="19"/>
        <v>0</v>
      </c>
      <c r="O34" s="99">
        <f t="shared" si="19"/>
        <v>0</v>
      </c>
      <c r="P34" s="99">
        <f t="shared" si="19"/>
        <v>0</v>
      </c>
      <c r="Q34" s="252">
        <f t="shared" si="19"/>
        <v>0</v>
      </c>
      <c r="R34" s="256">
        <f t="shared" si="11"/>
        <v>0</v>
      </c>
      <c r="S34" s="254">
        <f t="shared" si="8"/>
        <v>0</v>
      </c>
      <c r="T34" s="255">
        <f t="shared" si="9"/>
        <v>0</v>
      </c>
      <c r="U34" s="100"/>
    </row>
    <row r="35" spans="1:21" hidden="1" x14ac:dyDescent="0.2">
      <c r="A35" s="140"/>
      <c r="B35" s="81" t="s">
        <v>152</v>
      </c>
      <c r="C35" s="257" t="s">
        <v>30</v>
      </c>
      <c r="D35" s="98" t="s">
        <v>55</v>
      </c>
      <c r="E35" s="98" t="s">
        <v>56</v>
      </c>
      <c r="F35" s="99">
        <f t="shared" ref="F35:Q35" si="20">((F14/100)*$S$14)*$T$2</f>
        <v>0</v>
      </c>
      <c r="G35" s="99">
        <f t="shared" si="20"/>
        <v>0</v>
      </c>
      <c r="H35" s="99">
        <f t="shared" si="20"/>
        <v>0</v>
      </c>
      <c r="I35" s="99">
        <f t="shared" si="20"/>
        <v>0</v>
      </c>
      <c r="J35" s="99">
        <f t="shared" si="20"/>
        <v>0</v>
      </c>
      <c r="K35" s="99">
        <f t="shared" si="20"/>
        <v>0</v>
      </c>
      <c r="L35" s="99">
        <f t="shared" si="20"/>
        <v>0</v>
      </c>
      <c r="M35" s="99">
        <f t="shared" si="20"/>
        <v>0</v>
      </c>
      <c r="N35" s="99">
        <f t="shared" si="20"/>
        <v>0</v>
      </c>
      <c r="O35" s="99">
        <f t="shared" si="20"/>
        <v>0</v>
      </c>
      <c r="P35" s="99">
        <f t="shared" si="20"/>
        <v>0</v>
      </c>
      <c r="Q35" s="252">
        <f t="shared" si="20"/>
        <v>0</v>
      </c>
      <c r="R35" s="256">
        <f t="shared" si="11"/>
        <v>0</v>
      </c>
      <c r="S35" s="254">
        <f t="shared" si="8"/>
        <v>0</v>
      </c>
      <c r="T35" s="255">
        <f t="shared" si="9"/>
        <v>0</v>
      </c>
    </row>
    <row r="36" spans="1:21" hidden="1" x14ac:dyDescent="0.2">
      <c r="A36" s="140"/>
      <c r="B36" s="81" t="s">
        <v>153</v>
      </c>
      <c r="C36" s="258"/>
      <c r="D36" s="98" t="s">
        <v>57</v>
      </c>
      <c r="E36" s="98" t="s">
        <v>56</v>
      </c>
      <c r="F36" s="99">
        <f t="shared" ref="F36:Q36" si="21">((F14/100)*$S$14)*$T$3</f>
        <v>0</v>
      </c>
      <c r="G36" s="99">
        <f t="shared" si="21"/>
        <v>0</v>
      </c>
      <c r="H36" s="99">
        <f t="shared" si="21"/>
        <v>0</v>
      </c>
      <c r="I36" s="99">
        <f t="shared" si="21"/>
        <v>0</v>
      </c>
      <c r="J36" s="99">
        <f t="shared" si="21"/>
        <v>0</v>
      </c>
      <c r="K36" s="99">
        <f t="shared" si="21"/>
        <v>0</v>
      </c>
      <c r="L36" s="99">
        <f t="shared" si="21"/>
        <v>0</v>
      </c>
      <c r="M36" s="99">
        <f t="shared" si="21"/>
        <v>0</v>
      </c>
      <c r="N36" s="99">
        <f t="shared" si="21"/>
        <v>0</v>
      </c>
      <c r="O36" s="99">
        <f t="shared" si="21"/>
        <v>0</v>
      </c>
      <c r="P36" s="99">
        <f t="shared" si="21"/>
        <v>0</v>
      </c>
      <c r="Q36" s="252">
        <f t="shared" si="21"/>
        <v>0</v>
      </c>
      <c r="R36" s="256">
        <f t="shared" si="11"/>
        <v>0</v>
      </c>
      <c r="S36" s="254">
        <f t="shared" si="8"/>
        <v>0</v>
      </c>
      <c r="T36" s="255">
        <f t="shared" si="9"/>
        <v>0</v>
      </c>
      <c r="U36" s="100"/>
    </row>
    <row r="37" spans="1:21" x14ac:dyDescent="0.2">
      <c r="A37" s="140"/>
      <c r="B37" s="81" t="s">
        <v>150</v>
      </c>
      <c r="C37" s="257" t="s">
        <v>32</v>
      </c>
      <c r="D37" s="98" t="s">
        <v>55</v>
      </c>
      <c r="E37" s="98" t="s">
        <v>56</v>
      </c>
      <c r="F37" s="99">
        <f t="shared" ref="F37:Q37" si="22">((F15/100)*$S$15)*$T$2</f>
        <v>0</v>
      </c>
      <c r="G37" s="99">
        <f t="shared" si="22"/>
        <v>0</v>
      </c>
      <c r="H37" s="99">
        <f t="shared" si="22"/>
        <v>8177.2748545099785</v>
      </c>
      <c r="I37" s="99">
        <f t="shared" si="22"/>
        <v>8177.2748545099785</v>
      </c>
      <c r="J37" s="99">
        <f t="shared" si="22"/>
        <v>8177.2748545099785</v>
      </c>
      <c r="K37" s="99">
        <f t="shared" si="22"/>
        <v>16354.549709019957</v>
      </c>
      <c r="L37" s="99">
        <f t="shared" si="22"/>
        <v>16354.549709019957</v>
      </c>
      <c r="M37" s="99">
        <f t="shared" si="22"/>
        <v>16354.549709019957</v>
      </c>
      <c r="N37" s="99">
        <f t="shared" si="22"/>
        <v>8177.2748545099785</v>
      </c>
      <c r="O37" s="99">
        <f t="shared" si="22"/>
        <v>0</v>
      </c>
      <c r="P37" s="99">
        <f t="shared" si="22"/>
        <v>0</v>
      </c>
      <c r="Q37" s="252">
        <f t="shared" si="22"/>
        <v>0</v>
      </c>
      <c r="R37" s="256">
        <f t="shared" si="11"/>
        <v>7</v>
      </c>
      <c r="S37" s="254">
        <f t="shared" si="8"/>
        <v>81772.748545099777</v>
      </c>
      <c r="T37" s="255">
        <f t="shared" si="9"/>
        <v>7.0043960427384902E-3</v>
      </c>
    </row>
    <row r="38" spans="1:21" x14ac:dyDescent="0.2">
      <c r="A38" s="140"/>
      <c r="B38" s="81" t="s">
        <v>151</v>
      </c>
      <c r="C38" s="258"/>
      <c r="D38" s="98" t="s">
        <v>57</v>
      </c>
      <c r="E38" s="98" t="s">
        <v>56</v>
      </c>
      <c r="F38" s="99">
        <f t="shared" ref="F38:Q38" si="23">((F15/100)*$S$15)*$T$3</f>
        <v>0</v>
      </c>
      <c r="G38" s="99">
        <f t="shared" si="23"/>
        <v>0</v>
      </c>
      <c r="H38" s="99">
        <f t="shared" si="23"/>
        <v>5460.6551454900236</v>
      </c>
      <c r="I38" s="99">
        <f t="shared" si="23"/>
        <v>5460.6551454900236</v>
      </c>
      <c r="J38" s="99">
        <f t="shared" si="23"/>
        <v>5460.6551454900236</v>
      </c>
      <c r="K38" s="99">
        <f t="shared" si="23"/>
        <v>10921.310290980047</v>
      </c>
      <c r="L38" s="99">
        <f t="shared" si="23"/>
        <v>10921.310290980047</v>
      </c>
      <c r="M38" s="99">
        <f t="shared" si="23"/>
        <v>10921.310290980047</v>
      </c>
      <c r="N38" s="99">
        <f t="shared" si="23"/>
        <v>5460.6551454900236</v>
      </c>
      <c r="O38" s="99">
        <f t="shared" si="23"/>
        <v>0</v>
      </c>
      <c r="P38" s="99">
        <f t="shared" si="23"/>
        <v>0</v>
      </c>
      <c r="Q38" s="252">
        <f t="shared" si="23"/>
        <v>0</v>
      </c>
      <c r="R38" s="256">
        <f t="shared" si="11"/>
        <v>7</v>
      </c>
      <c r="S38" s="254">
        <f t="shared" si="8"/>
        <v>54606.551454900247</v>
      </c>
      <c r="T38" s="255">
        <f t="shared" si="9"/>
        <v>4.6774251779900513E-3</v>
      </c>
      <c r="U38" s="100"/>
    </row>
    <row r="39" spans="1:21" hidden="1" x14ac:dyDescent="0.2">
      <c r="A39" s="140"/>
      <c r="B39" s="81" t="s">
        <v>156</v>
      </c>
      <c r="C39" s="257" t="s">
        <v>73</v>
      </c>
      <c r="D39" s="98" t="s">
        <v>55</v>
      </c>
      <c r="E39" s="98" t="s">
        <v>56</v>
      </c>
      <c r="F39" s="99">
        <f t="shared" ref="F39:Q39" si="24">((F16/100)*$S$16)*$T$2</f>
        <v>0</v>
      </c>
      <c r="G39" s="99">
        <f t="shared" si="24"/>
        <v>0</v>
      </c>
      <c r="H39" s="99">
        <f t="shared" si="24"/>
        <v>0</v>
      </c>
      <c r="I39" s="99">
        <f t="shared" si="24"/>
        <v>0</v>
      </c>
      <c r="J39" s="99">
        <f t="shared" si="24"/>
        <v>0</v>
      </c>
      <c r="K39" s="99">
        <f t="shared" si="24"/>
        <v>0</v>
      </c>
      <c r="L39" s="99">
        <f t="shared" si="24"/>
        <v>0</v>
      </c>
      <c r="M39" s="99">
        <f t="shared" si="24"/>
        <v>0</v>
      </c>
      <c r="N39" s="99">
        <f t="shared" si="24"/>
        <v>0</v>
      </c>
      <c r="O39" s="99">
        <f t="shared" si="24"/>
        <v>0</v>
      </c>
      <c r="P39" s="99">
        <f t="shared" si="24"/>
        <v>0</v>
      </c>
      <c r="Q39" s="252">
        <f t="shared" si="24"/>
        <v>0</v>
      </c>
      <c r="R39" s="256">
        <f t="shared" si="11"/>
        <v>0</v>
      </c>
      <c r="S39" s="254">
        <f t="shared" si="8"/>
        <v>0</v>
      </c>
      <c r="T39" s="255">
        <f t="shared" si="9"/>
        <v>0</v>
      </c>
    </row>
    <row r="40" spans="1:21" hidden="1" x14ac:dyDescent="0.2">
      <c r="A40" s="140"/>
      <c r="B40" s="81" t="s">
        <v>157</v>
      </c>
      <c r="C40" s="258"/>
      <c r="D40" s="98" t="s">
        <v>57</v>
      </c>
      <c r="E40" s="98" t="s">
        <v>56</v>
      </c>
      <c r="F40" s="99">
        <f t="shared" ref="F40:Q40" si="25">((F16/100)*$S$16)*$T$3</f>
        <v>0</v>
      </c>
      <c r="G40" s="99">
        <f t="shared" si="25"/>
        <v>0</v>
      </c>
      <c r="H40" s="99">
        <f t="shared" si="25"/>
        <v>0</v>
      </c>
      <c r="I40" s="99">
        <f t="shared" si="25"/>
        <v>0</v>
      </c>
      <c r="J40" s="99">
        <f t="shared" si="25"/>
        <v>0</v>
      </c>
      <c r="K40" s="99">
        <f t="shared" si="25"/>
        <v>0</v>
      </c>
      <c r="L40" s="99">
        <f t="shared" si="25"/>
        <v>0</v>
      </c>
      <c r="M40" s="99">
        <f t="shared" si="25"/>
        <v>0</v>
      </c>
      <c r="N40" s="99">
        <f t="shared" si="25"/>
        <v>0</v>
      </c>
      <c r="O40" s="99">
        <f t="shared" si="25"/>
        <v>0</v>
      </c>
      <c r="P40" s="99">
        <f t="shared" si="25"/>
        <v>0</v>
      </c>
      <c r="Q40" s="252">
        <f t="shared" si="25"/>
        <v>0</v>
      </c>
      <c r="R40" s="256">
        <f t="shared" si="11"/>
        <v>0</v>
      </c>
      <c r="S40" s="254">
        <f t="shared" si="8"/>
        <v>0</v>
      </c>
      <c r="T40" s="255">
        <f t="shared" si="9"/>
        <v>0</v>
      </c>
      <c r="U40" s="100"/>
    </row>
    <row r="41" spans="1:21" hidden="1" x14ac:dyDescent="0.2">
      <c r="A41" s="140"/>
      <c r="B41" s="81" t="s">
        <v>158</v>
      </c>
      <c r="C41" s="257" t="s">
        <v>33</v>
      </c>
      <c r="D41" s="98" t="s">
        <v>55</v>
      </c>
      <c r="E41" s="98" t="s">
        <v>56</v>
      </c>
      <c r="F41" s="99">
        <f t="shared" ref="F41:Q41" si="26">((F17/100)*$S$17)*$T$2</f>
        <v>0</v>
      </c>
      <c r="G41" s="99">
        <f t="shared" si="26"/>
        <v>0</v>
      </c>
      <c r="H41" s="99">
        <f t="shared" si="26"/>
        <v>0</v>
      </c>
      <c r="I41" s="99">
        <f t="shared" si="26"/>
        <v>0</v>
      </c>
      <c r="J41" s="99">
        <f t="shared" si="26"/>
        <v>0</v>
      </c>
      <c r="K41" s="99">
        <f t="shared" si="26"/>
        <v>0</v>
      </c>
      <c r="L41" s="99">
        <f t="shared" si="26"/>
        <v>0</v>
      </c>
      <c r="M41" s="99">
        <f t="shared" si="26"/>
        <v>0</v>
      </c>
      <c r="N41" s="99">
        <f t="shared" si="26"/>
        <v>0</v>
      </c>
      <c r="O41" s="99">
        <f t="shared" si="26"/>
        <v>0</v>
      </c>
      <c r="P41" s="99">
        <f t="shared" si="26"/>
        <v>0</v>
      </c>
      <c r="Q41" s="252">
        <f t="shared" si="26"/>
        <v>0</v>
      </c>
      <c r="R41" s="256">
        <f t="shared" si="11"/>
        <v>0</v>
      </c>
      <c r="S41" s="254">
        <f t="shared" si="8"/>
        <v>0</v>
      </c>
      <c r="T41" s="255">
        <f t="shared" si="9"/>
        <v>0</v>
      </c>
    </row>
    <row r="42" spans="1:21" hidden="1" x14ac:dyDescent="0.2">
      <c r="A42" s="140"/>
      <c r="B42" s="81" t="s">
        <v>159</v>
      </c>
      <c r="C42" s="258"/>
      <c r="D42" s="98" t="s">
        <v>57</v>
      </c>
      <c r="E42" s="98" t="s">
        <v>56</v>
      </c>
      <c r="F42" s="99">
        <f t="shared" ref="F42:Q42" si="27">((F17/100)*$S$17)*$T$3</f>
        <v>0</v>
      </c>
      <c r="G42" s="99">
        <f t="shared" si="27"/>
        <v>0</v>
      </c>
      <c r="H42" s="99">
        <f t="shared" si="27"/>
        <v>0</v>
      </c>
      <c r="I42" s="99">
        <f t="shared" si="27"/>
        <v>0</v>
      </c>
      <c r="J42" s="99">
        <f t="shared" si="27"/>
        <v>0</v>
      </c>
      <c r="K42" s="99">
        <f t="shared" si="27"/>
        <v>0</v>
      </c>
      <c r="L42" s="99">
        <f t="shared" si="27"/>
        <v>0</v>
      </c>
      <c r="M42" s="99">
        <f t="shared" si="27"/>
        <v>0</v>
      </c>
      <c r="N42" s="99">
        <f t="shared" si="27"/>
        <v>0</v>
      </c>
      <c r="O42" s="99">
        <f t="shared" si="27"/>
        <v>0</v>
      </c>
      <c r="P42" s="99">
        <f t="shared" si="27"/>
        <v>0</v>
      </c>
      <c r="Q42" s="252">
        <f t="shared" si="27"/>
        <v>0</v>
      </c>
      <c r="R42" s="256">
        <f t="shared" si="11"/>
        <v>0</v>
      </c>
      <c r="S42" s="254">
        <f t="shared" si="8"/>
        <v>0</v>
      </c>
      <c r="T42" s="255">
        <f t="shared" si="9"/>
        <v>0</v>
      </c>
      <c r="U42" s="100"/>
    </row>
    <row r="43" spans="1:21" x14ac:dyDescent="0.2">
      <c r="A43" s="140"/>
      <c r="B43" s="81" t="s">
        <v>152</v>
      </c>
      <c r="C43" s="257" t="s">
        <v>34</v>
      </c>
      <c r="D43" s="98" t="s">
        <v>55</v>
      </c>
      <c r="E43" s="98" t="s">
        <v>56</v>
      </c>
      <c r="F43" s="99">
        <f t="shared" ref="F43:Q43" si="28">((F18/100)*$S$18)*$T$2</f>
        <v>0</v>
      </c>
      <c r="G43" s="99">
        <f t="shared" si="28"/>
        <v>0</v>
      </c>
      <c r="H43" s="99">
        <f t="shared" si="28"/>
        <v>0</v>
      </c>
      <c r="I43" s="99">
        <f t="shared" si="28"/>
        <v>71335.993150405455</v>
      </c>
      <c r="J43" s="99">
        <f t="shared" si="28"/>
        <v>142671.98630081091</v>
      </c>
      <c r="K43" s="99">
        <f t="shared" si="28"/>
        <v>214007.97945121638</v>
      </c>
      <c r="L43" s="99">
        <f t="shared" si="28"/>
        <v>285343.97260162182</v>
      </c>
      <c r="M43" s="99">
        <f t="shared" si="28"/>
        <v>285343.97260162182</v>
      </c>
      <c r="N43" s="99">
        <f t="shared" si="28"/>
        <v>214007.97945121638</v>
      </c>
      <c r="O43" s="99">
        <f t="shared" si="28"/>
        <v>214007.97945121638</v>
      </c>
      <c r="P43" s="99">
        <f t="shared" si="28"/>
        <v>0</v>
      </c>
      <c r="Q43" s="252">
        <f t="shared" si="28"/>
        <v>0</v>
      </c>
      <c r="R43" s="256">
        <f t="shared" si="11"/>
        <v>7</v>
      </c>
      <c r="S43" s="254">
        <f t="shared" si="8"/>
        <v>1426719.8630081089</v>
      </c>
      <c r="T43" s="255">
        <f t="shared" si="9"/>
        <v>0.12220832906257065</v>
      </c>
    </row>
    <row r="44" spans="1:21" x14ac:dyDescent="0.2">
      <c r="A44" s="140"/>
      <c r="B44" s="81" t="s">
        <v>153</v>
      </c>
      <c r="C44" s="258"/>
      <c r="D44" s="98" t="s">
        <v>57</v>
      </c>
      <c r="E44" s="98" t="s">
        <v>56</v>
      </c>
      <c r="F44" s="99">
        <f t="shared" ref="F44:Q44" si="29">((F18/100)*$S$18)*$T$3</f>
        <v>0</v>
      </c>
      <c r="G44" s="99">
        <f t="shared" si="29"/>
        <v>0</v>
      </c>
      <c r="H44" s="99">
        <f t="shared" si="29"/>
        <v>0</v>
      </c>
      <c r="I44" s="99">
        <f t="shared" si="29"/>
        <v>47637.050849594532</v>
      </c>
      <c r="J44" s="99">
        <f t="shared" si="29"/>
        <v>95274.101699189065</v>
      </c>
      <c r="K44" s="99">
        <f t="shared" si="29"/>
        <v>142911.1525487836</v>
      </c>
      <c r="L44" s="99">
        <f t="shared" si="29"/>
        <v>190548.20339837813</v>
      </c>
      <c r="M44" s="99">
        <f t="shared" si="29"/>
        <v>190548.20339837813</v>
      </c>
      <c r="N44" s="99">
        <f t="shared" si="29"/>
        <v>142911.1525487836</v>
      </c>
      <c r="O44" s="99">
        <f t="shared" si="29"/>
        <v>142911.1525487836</v>
      </c>
      <c r="P44" s="99">
        <f t="shared" si="29"/>
        <v>0</v>
      </c>
      <c r="Q44" s="252">
        <f t="shared" si="29"/>
        <v>0</v>
      </c>
      <c r="R44" s="256">
        <f t="shared" si="11"/>
        <v>7</v>
      </c>
      <c r="S44" s="254">
        <f t="shared" si="8"/>
        <v>952741.01699189062</v>
      </c>
      <c r="T44" s="255">
        <f t="shared" si="9"/>
        <v>8.1608794224302061E-2</v>
      </c>
      <c r="U44" s="100"/>
    </row>
    <row r="45" spans="1:21" x14ac:dyDescent="0.2">
      <c r="A45" s="140"/>
      <c r="B45" s="81" t="s">
        <v>154</v>
      </c>
      <c r="C45" s="257" t="s">
        <v>74</v>
      </c>
      <c r="D45" s="98" t="s">
        <v>55</v>
      </c>
      <c r="E45" s="98" t="s">
        <v>56</v>
      </c>
      <c r="F45" s="99">
        <f t="shared" ref="F45:Q45" si="30">((F19/100)*$S$19)*$T$2</f>
        <v>0</v>
      </c>
      <c r="G45" s="99">
        <f t="shared" si="30"/>
        <v>0</v>
      </c>
      <c r="H45" s="99">
        <f t="shared" si="30"/>
        <v>0</v>
      </c>
      <c r="I45" s="99">
        <f t="shared" si="30"/>
        <v>5216.7449921324478</v>
      </c>
      <c r="J45" s="99">
        <f t="shared" si="30"/>
        <v>5216.7449921324478</v>
      </c>
      <c r="K45" s="99">
        <f t="shared" si="30"/>
        <v>5216.7449921324478</v>
      </c>
      <c r="L45" s="99">
        <f t="shared" si="30"/>
        <v>6955.6599895099316</v>
      </c>
      <c r="M45" s="99">
        <f t="shared" si="30"/>
        <v>5216.7449921324478</v>
      </c>
      <c r="N45" s="99">
        <f t="shared" si="30"/>
        <v>3477.8299947549658</v>
      </c>
      <c r="O45" s="99">
        <f t="shared" si="30"/>
        <v>3477.8299947549658</v>
      </c>
      <c r="P45" s="99">
        <f t="shared" si="30"/>
        <v>0</v>
      </c>
      <c r="Q45" s="252">
        <f t="shared" si="30"/>
        <v>0</v>
      </c>
      <c r="R45" s="256">
        <f t="shared" si="11"/>
        <v>7</v>
      </c>
      <c r="S45" s="254">
        <f t="shared" si="8"/>
        <v>34778.299947549654</v>
      </c>
      <c r="T45" s="255">
        <f t="shared" si="9"/>
        <v>2.9789996161305107E-3</v>
      </c>
    </row>
    <row r="46" spans="1:21" x14ac:dyDescent="0.2">
      <c r="A46" s="140"/>
      <c r="B46" s="81" t="s">
        <v>155</v>
      </c>
      <c r="C46" s="258"/>
      <c r="D46" s="98" t="s">
        <v>57</v>
      </c>
      <c r="E46" s="98" t="s">
        <v>56</v>
      </c>
      <c r="F46" s="99">
        <f t="shared" ref="F46:Q46" si="31">((F19/100)*$S$19)*$T$3</f>
        <v>0</v>
      </c>
      <c r="G46" s="99">
        <f t="shared" si="31"/>
        <v>0</v>
      </c>
      <c r="H46" s="99">
        <f t="shared" si="31"/>
        <v>0</v>
      </c>
      <c r="I46" s="99">
        <f t="shared" si="31"/>
        <v>3483.660007867551</v>
      </c>
      <c r="J46" s="99">
        <f t="shared" si="31"/>
        <v>3483.660007867551</v>
      </c>
      <c r="K46" s="99">
        <f t="shared" si="31"/>
        <v>3483.660007867551</v>
      </c>
      <c r="L46" s="99">
        <f t="shared" si="31"/>
        <v>4644.8800104900693</v>
      </c>
      <c r="M46" s="99">
        <f t="shared" si="31"/>
        <v>3483.660007867551</v>
      </c>
      <c r="N46" s="99">
        <f t="shared" si="31"/>
        <v>2322.4400052450346</v>
      </c>
      <c r="O46" s="99">
        <f t="shared" si="31"/>
        <v>2322.4400052450346</v>
      </c>
      <c r="P46" s="99">
        <f t="shared" si="31"/>
        <v>0</v>
      </c>
      <c r="Q46" s="252">
        <f t="shared" si="31"/>
        <v>0</v>
      </c>
      <c r="R46" s="256">
        <f t="shared" si="11"/>
        <v>7</v>
      </c>
      <c r="S46" s="254">
        <f t="shared" si="8"/>
        <v>23224.400052450343</v>
      </c>
      <c r="T46" s="255">
        <f t="shared" si="9"/>
        <v>1.9893289478051536E-3</v>
      </c>
      <c r="U46" s="100"/>
    </row>
    <row r="47" spans="1:21" x14ac:dyDescent="0.2">
      <c r="A47" s="140"/>
      <c r="B47" s="101"/>
      <c r="C47" s="102"/>
      <c r="D47" s="102"/>
      <c r="E47" s="102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259"/>
      <c r="R47" s="103"/>
      <c r="S47" s="103"/>
      <c r="T47" s="260"/>
    </row>
    <row r="48" spans="1:21" x14ac:dyDescent="0.2">
      <c r="A48" s="140"/>
      <c r="B48" s="81" t="s">
        <v>160</v>
      </c>
      <c r="C48" s="257" t="s">
        <v>53</v>
      </c>
      <c r="D48" s="104" t="s">
        <v>55</v>
      </c>
      <c r="E48" s="104" t="s">
        <v>56</v>
      </c>
      <c r="F48" s="105">
        <f t="shared" ref="F48:Q48" si="32">SUMIF($D$25:$D$46,"FINANCIAMENTO",F$25:F$46)</f>
        <v>16474.463003010766</v>
      </c>
      <c r="G48" s="105">
        <f t="shared" si="32"/>
        <v>156062.51948538082</v>
      </c>
      <c r="H48" s="105">
        <f t="shared" si="32"/>
        <v>435567.65732756571</v>
      </c>
      <c r="I48" s="105">
        <f t="shared" si="32"/>
        <v>648691.2690778994</v>
      </c>
      <c r="J48" s="105">
        <f t="shared" si="32"/>
        <v>983506.87523891462</v>
      </c>
      <c r="K48" s="105">
        <f t="shared" si="32"/>
        <v>1184319.8524952726</v>
      </c>
      <c r="L48" s="105">
        <f t="shared" si="32"/>
        <v>1246954.6633891936</v>
      </c>
      <c r="M48" s="105">
        <f t="shared" si="32"/>
        <v>1100018.6617580748</v>
      </c>
      <c r="N48" s="105">
        <f t="shared" si="32"/>
        <v>747438.61576810677</v>
      </c>
      <c r="O48" s="105">
        <f t="shared" si="32"/>
        <v>480965.42245658115</v>
      </c>
      <c r="P48" s="105">
        <f t="shared" si="32"/>
        <v>0</v>
      </c>
      <c r="Q48" s="261">
        <f t="shared" si="32"/>
        <v>0</v>
      </c>
      <c r="R48" s="262"/>
      <c r="S48" s="263">
        <f>SUMIF($D$25:$D$46,"FINANCIAMENTO",S$25:S$46)</f>
        <v>6999999.9999999991</v>
      </c>
      <c r="T48" s="264">
        <f>SUMIF($D$25:$D$46,"FINANCIAMENTO",T$25:T$46)</f>
        <v>0.59959794884634077</v>
      </c>
    </row>
    <row r="49" spans="1:20" x14ac:dyDescent="0.2">
      <c r="A49" s="140"/>
      <c r="B49" s="81" t="s">
        <v>161</v>
      </c>
      <c r="C49" s="258"/>
      <c r="D49" s="106" t="s">
        <v>57</v>
      </c>
      <c r="E49" s="106" t="s">
        <v>56</v>
      </c>
      <c r="F49" s="105">
        <f t="shared" ref="F49:T49" si="33">SUMIF($D$25:$D$46,"CONTRAPARTIDA",F$25:F$46)</f>
        <v>11001.386496989242</v>
      </c>
      <c r="G49" s="105">
        <f t="shared" si="33"/>
        <v>104216.0885146192</v>
      </c>
      <c r="H49" s="105">
        <f t="shared" si="33"/>
        <v>290865.21017243428</v>
      </c>
      <c r="I49" s="105">
        <f t="shared" si="33"/>
        <v>433185.7959221006</v>
      </c>
      <c r="J49" s="105">
        <f t="shared" si="33"/>
        <v>656770.37576108542</v>
      </c>
      <c r="K49" s="105">
        <f t="shared" si="33"/>
        <v>790870.11400472722</v>
      </c>
      <c r="L49" s="105">
        <f t="shared" si="33"/>
        <v>832696.6526108064</v>
      </c>
      <c r="M49" s="105">
        <f t="shared" si="33"/>
        <v>734575.10874192521</v>
      </c>
      <c r="N49" s="105">
        <f t="shared" si="33"/>
        <v>499127.71623189328</v>
      </c>
      <c r="O49" s="105">
        <f t="shared" si="33"/>
        <v>321181.12154341885</v>
      </c>
      <c r="P49" s="105">
        <f t="shared" si="33"/>
        <v>0</v>
      </c>
      <c r="Q49" s="261">
        <f t="shared" si="33"/>
        <v>0</v>
      </c>
      <c r="R49" s="265"/>
      <c r="S49" s="263">
        <f t="shared" si="33"/>
        <v>4674489.57</v>
      </c>
      <c r="T49" s="264">
        <f t="shared" si="33"/>
        <v>0.40040205115365912</v>
      </c>
    </row>
    <row r="50" spans="1:20" x14ac:dyDescent="0.2">
      <c r="A50" s="140"/>
      <c r="B50" s="107"/>
      <c r="C50" s="102"/>
      <c r="D50" s="102"/>
      <c r="E50" s="102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259"/>
      <c r="R50" s="103"/>
      <c r="S50" s="266"/>
      <c r="T50" s="267"/>
    </row>
    <row r="51" spans="1:20" ht="15" customHeight="1" thickBot="1" x14ac:dyDescent="0.25">
      <c r="A51" s="140"/>
      <c r="B51" s="108" t="s">
        <v>58</v>
      </c>
      <c r="C51" s="109"/>
      <c r="D51" s="109"/>
      <c r="E51" s="110" t="s">
        <v>56</v>
      </c>
      <c r="F51" s="111">
        <f t="shared" ref="F51:Q51" si="34">SUM(F48:F49)</f>
        <v>27475.849500000008</v>
      </c>
      <c r="G51" s="111">
        <f t="shared" si="34"/>
        <v>260278.60800000001</v>
      </c>
      <c r="H51" s="111">
        <f t="shared" si="34"/>
        <v>726432.86749999993</v>
      </c>
      <c r="I51" s="111">
        <f t="shared" si="34"/>
        <v>1081877.0649999999</v>
      </c>
      <c r="J51" s="111">
        <f t="shared" si="34"/>
        <v>1640277.2510000002</v>
      </c>
      <c r="K51" s="111">
        <f t="shared" si="34"/>
        <v>1975189.9664999999</v>
      </c>
      <c r="L51" s="112">
        <f t="shared" si="34"/>
        <v>2079651.3160000001</v>
      </c>
      <c r="M51" s="112">
        <f t="shared" si="34"/>
        <v>1834593.7705000001</v>
      </c>
      <c r="N51" s="112">
        <f t="shared" si="34"/>
        <v>1246566.3319999999</v>
      </c>
      <c r="O51" s="112">
        <f t="shared" si="34"/>
        <v>802146.54399999999</v>
      </c>
      <c r="P51" s="112">
        <f t="shared" si="34"/>
        <v>0</v>
      </c>
      <c r="Q51" s="268">
        <f t="shared" si="34"/>
        <v>0</v>
      </c>
      <c r="R51" s="269"/>
      <c r="S51" s="270">
        <f>SUM(F51:Q51)</f>
        <v>11674489.57</v>
      </c>
      <c r="T51" s="271">
        <f>SUM(T48:T49)</f>
        <v>0.99999999999999989</v>
      </c>
    </row>
    <row r="52" spans="1:20" ht="15" customHeight="1" thickTop="1" thickBot="1" x14ac:dyDescent="0.25">
      <c r="A52" s="140"/>
      <c r="B52" s="113" t="s">
        <v>162</v>
      </c>
      <c r="C52" s="114"/>
      <c r="D52" s="114"/>
      <c r="E52" s="115" t="s">
        <v>56</v>
      </c>
      <c r="F52" s="272">
        <f t="shared" ref="F52:Q52" si="35">IF($S$51=0,0,F51/$S$51)</f>
        <v>2.3534947147158237E-3</v>
      </c>
      <c r="G52" s="272">
        <f t="shared" si="35"/>
        <v>2.2294645640768686E-2</v>
      </c>
      <c r="H52" s="272">
        <f t="shared" si="35"/>
        <v>6.2223951046795095E-2</v>
      </c>
      <c r="I52" s="272">
        <f t="shared" si="35"/>
        <v>9.2670181296842763E-2</v>
      </c>
      <c r="J52" s="272">
        <f t="shared" si="35"/>
        <v>0.14050098217698781</v>
      </c>
      <c r="K52" s="272">
        <f t="shared" si="35"/>
        <v>0.16918855035646752</v>
      </c>
      <c r="L52" s="272">
        <f t="shared" si="35"/>
        <v>0.17813638048417049</v>
      </c>
      <c r="M52" s="272">
        <f t="shared" si="35"/>
        <v>0.15714552310829638</v>
      </c>
      <c r="N52" s="272">
        <f t="shared" si="35"/>
        <v>0.10677694510972953</v>
      </c>
      <c r="O52" s="272">
        <f t="shared" si="35"/>
        <v>6.8709346065225871E-2</v>
      </c>
      <c r="P52" s="272">
        <f t="shared" si="35"/>
        <v>0</v>
      </c>
      <c r="Q52" s="273">
        <f t="shared" si="35"/>
        <v>0</v>
      </c>
      <c r="R52" s="274"/>
      <c r="S52" s="270">
        <f>S48+S49</f>
        <v>11674489.57</v>
      </c>
      <c r="T52" s="275">
        <f>SUM(F52:Q52)</f>
        <v>0.99999999999999989</v>
      </c>
    </row>
    <row r="53" spans="1:20" ht="15" customHeight="1" thickTop="1" thickBot="1" x14ac:dyDescent="0.25">
      <c r="A53" s="140"/>
      <c r="B53" s="276" t="s">
        <v>163</v>
      </c>
      <c r="C53" s="277"/>
      <c r="D53" s="277"/>
      <c r="E53" s="278" t="s">
        <v>56</v>
      </c>
      <c r="F53" s="279">
        <f>F52</f>
        <v>2.3534947147158237E-3</v>
      </c>
      <c r="G53" s="279">
        <f t="shared" ref="G53:H53" si="36">IF(G51=0,0,F53+G52)</f>
        <v>2.4648140355484509E-2</v>
      </c>
      <c r="H53" s="279">
        <f t="shared" si="36"/>
        <v>8.6872091402279611E-2</v>
      </c>
      <c r="I53" s="279">
        <f>IF(I51=0,0,H53+I52)</f>
        <v>0.17954227269912237</v>
      </c>
      <c r="J53" s="279">
        <f t="shared" ref="J53:Q53" si="37">IF(J51=0,0,I53+J52)</f>
        <v>0.32004325487611018</v>
      </c>
      <c r="K53" s="279">
        <f t="shared" si="37"/>
        <v>0.4892318052325777</v>
      </c>
      <c r="L53" s="279">
        <f t="shared" si="37"/>
        <v>0.66736818571674816</v>
      </c>
      <c r="M53" s="279">
        <f t="shared" si="37"/>
        <v>0.82451370882504449</v>
      </c>
      <c r="N53" s="279">
        <f t="shared" si="37"/>
        <v>0.93129065393477406</v>
      </c>
      <c r="O53" s="279">
        <f t="shared" si="37"/>
        <v>0.99999999999999989</v>
      </c>
      <c r="P53" s="279">
        <f t="shared" si="37"/>
        <v>0</v>
      </c>
      <c r="Q53" s="280">
        <f t="shared" si="37"/>
        <v>0</v>
      </c>
      <c r="R53" s="281"/>
      <c r="S53" s="282" t="str">
        <f>IF(S51=S52,"OK","CORRIGIR")</f>
        <v>OK</v>
      </c>
      <c r="T53" s="283" t="str">
        <f>IF(T51=T52,"OK","CORRIGIR")</f>
        <v>OK</v>
      </c>
    </row>
    <row r="54" spans="1:20" ht="15" customHeight="1" x14ac:dyDescent="0.2">
      <c r="A54" s="140"/>
      <c r="B54" s="284" t="s">
        <v>59</v>
      </c>
      <c r="C54" s="285"/>
      <c r="D54" s="286"/>
      <c r="E54" s="287"/>
      <c r="F54" s="285" t="s">
        <v>60</v>
      </c>
      <c r="G54" s="144"/>
      <c r="H54" s="144"/>
      <c r="I54" s="145"/>
      <c r="J54" s="288" t="s">
        <v>164</v>
      </c>
      <c r="K54" s="289"/>
      <c r="L54" s="289"/>
      <c r="M54" s="290"/>
      <c r="N54" s="291" t="s">
        <v>60</v>
      </c>
      <c r="O54" s="146"/>
      <c r="P54" s="292"/>
      <c r="Q54" s="285" t="s">
        <v>61</v>
      </c>
      <c r="R54" s="293"/>
      <c r="S54" s="293"/>
      <c r="T54" s="294"/>
    </row>
    <row r="55" spans="1:20" ht="70.5" customHeight="1" thickBot="1" x14ac:dyDescent="0.25">
      <c r="A55" s="140"/>
      <c r="B55" s="147"/>
      <c r="C55" s="295"/>
      <c r="D55" s="296"/>
      <c r="E55" s="148"/>
      <c r="F55" s="148"/>
      <c r="G55" s="149" t="s">
        <v>165</v>
      </c>
      <c r="H55" s="148"/>
      <c r="I55" s="150"/>
      <c r="J55" s="151"/>
      <c r="K55" s="152"/>
      <c r="L55" s="297"/>
      <c r="M55" s="298"/>
      <c r="N55" s="153"/>
      <c r="O55" s="154" t="s">
        <v>166</v>
      </c>
      <c r="P55" s="155"/>
      <c r="Q55" s="156"/>
      <c r="R55" s="157"/>
      <c r="S55" s="157"/>
      <c r="T55" s="158"/>
    </row>
  </sheetData>
  <printOptions horizontalCentered="1" verticalCentered="1"/>
  <pageMargins left="0.78740157480314965" right="0.78740157480314965" top="0.98425196850393704" bottom="0.59055118110236227" header="0.51181102362204722" footer="0.51181102362204722"/>
  <pageSetup paperSize="8" scale="94" orientation="landscape" r:id="rId1"/>
  <headerFooter alignWithMargins="0"/>
  <rowBreaks count="1" manualBreakCount="1">
    <brk id="16" max="65535" man="1"/>
  </rowBreaks>
  <ignoredErrors>
    <ignoredError sqref="G3 B10:B14 B16:B17 B15 B18:B19" numberStoredAsText="1"/>
    <ignoredError sqref="I3 K3 X5 Q25:Q51 Q52:Q53 S3 X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showGridLines="0" showZeros="0" tabSelected="1" topLeftCell="A63" zoomScaleNormal="100" zoomScaleSheetLayoutView="100" workbookViewId="0">
      <selection sqref="A1:H84"/>
    </sheetView>
  </sheetViews>
  <sheetFormatPr defaultColWidth="21.6640625" defaultRowHeight="12.75" x14ac:dyDescent="0.2"/>
  <cols>
    <col min="1" max="1" width="12.1640625" style="54" customWidth="1"/>
    <col min="2" max="2" width="10.1640625" style="54" customWidth="1"/>
    <col min="3" max="3" width="97.33203125" style="55" customWidth="1"/>
    <col min="4" max="4" width="7.6640625" style="55" customWidth="1"/>
    <col min="5" max="6" width="12.1640625" style="55" customWidth="1"/>
    <col min="7" max="8" width="17.1640625" style="55" customWidth="1"/>
    <col min="9" max="9" width="14" style="55" customWidth="1"/>
    <col min="10" max="12" width="13.6640625" style="55" customWidth="1"/>
    <col min="13" max="13" width="11.5" style="55" customWidth="1"/>
    <col min="14" max="16384" width="21.6640625" style="55"/>
  </cols>
  <sheetData>
    <row r="1" spans="1:11" ht="21" thickBot="1" x14ac:dyDescent="0.25">
      <c r="A1" s="11" t="s">
        <v>0</v>
      </c>
      <c r="B1" s="1"/>
      <c r="C1" s="2"/>
      <c r="D1" s="3"/>
      <c r="E1" s="3"/>
      <c r="F1" s="3"/>
      <c r="G1" s="2"/>
      <c r="H1" s="2"/>
    </row>
    <row r="2" spans="1:11" ht="15" customHeight="1" x14ac:dyDescent="0.2">
      <c r="A2" s="12" t="s">
        <v>37</v>
      </c>
      <c r="B2" s="13"/>
      <c r="C2" s="14" t="s">
        <v>1</v>
      </c>
      <c r="D2" s="15"/>
      <c r="E2" s="15"/>
      <c r="F2" s="15"/>
      <c r="G2" s="69" t="s">
        <v>2</v>
      </c>
      <c r="H2" s="16" t="s">
        <v>249</v>
      </c>
    </row>
    <row r="3" spans="1:11" ht="15" customHeight="1" x14ac:dyDescent="0.2">
      <c r="A3" s="17" t="s">
        <v>38</v>
      </c>
      <c r="B3" s="18"/>
      <c r="C3" s="19" t="s">
        <v>169</v>
      </c>
      <c r="D3" s="20"/>
      <c r="E3" s="20"/>
      <c r="F3" s="20"/>
      <c r="G3" s="70" t="s">
        <v>3</v>
      </c>
      <c r="H3" s="21" t="s">
        <v>4</v>
      </c>
    </row>
    <row r="4" spans="1:11" ht="30" customHeight="1" thickBot="1" x14ac:dyDescent="0.25">
      <c r="A4" s="22" t="s">
        <v>39</v>
      </c>
      <c r="B4" s="23"/>
      <c r="C4" s="305" t="s">
        <v>258</v>
      </c>
      <c r="D4" s="306"/>
      <c r="E4" s="306"/>
      <c r="F4" s="306"/>
      <c r="G4" s="306"/>
      <c r="H4" s="307"/>
    </row>
    <row r="5" spans="1:11" ht="15" customHeight="1" x14ac:dyDescent="0.2">
      <c r="A5" s="24" t="s">
        <v>5</v>
      </c>
      <c r="B5" s="25" t="s">
        <v>6</v>
      </c>
      <c r="C5" s="57" t="s">
        <v>7</v>
      </c>
      <c r="D5" s="72" t="s">
        <v>77</v>
      </c>
      <c r="E5" s="67" t="s">
        <v>8</v>
      </c>
      <c r="F5" s="67"/>
      <c r="G5" s="68"/>
      <c r="H5" s="68"/>
    </row>
    <row r="6" spans="1:11" ht="26.25" thickBot="1" x14ac:dyDescent="0.25">
      <c r="A6" s="26" t="s">
        <v>9</v>
      </c>
      <c r="B6" s="27"/>
      <c r="C6" s="58"/>
      <c r="D6" s="73"/>
      <c r="E6" s="64" t="s">
        <v>40</v>
      </c>
      <c r="F6" s="64" t="s">
        <v>41</v>
      </c>
      <c r="G6" s="65" t="s">
        <v>10</v>
      </c>
      <c r="H6" s="66" t="s">
        <v>11</v>
      </c>
    </row>
    <row r="7" spans="1:11" ht="15" customHeight="1" thickBot="1" x14ac:dyDescent="0.25">
      <c r="A7" s="28" t="s">
        <v>12</v>
      </c>
      <c r="B7" s="29"/>
      <c r="C7" s="59" t="s">
        <v>13</v>
      </c>
      <c r="D7" s="30"/>
      <c r="E7" s="30"/>
      <c r="F7" s="30"/>
      <c r="G7" s="31"/>
      <c r="H7" s="32">
        <f>SUM(G8:G9)</f>
        <v>50320.100000000006</v>
      </c>
    </row>
    <row r="8" spans="1:11" ht="15" customHeight="1" x14ac:dyDescent="0.2">
      <c r="A8" s="300" t="s">
        <v>170</v>
      </c>
      <c r="B8" s="301" t="s">
        <v>18</v>
      </c>
      <c r="C8" s="302" t="s">
        <v>171</v>
      </c>
      <c r="D8" s="74" t="s">
        <v>15</v>
      </c>
      <c r="E8" s="63">
        <v>2</v>
      </c>
      <c r="F8" s="33">
        <v>1970.81</v>
      </c>
      <c r="G8" s="34">
        <f>IF(ISBLANK(E8),0,ROUND(E8*F8,2))</f>
        <v>3941.62</v>
      </c>
      <c r="H8" s="35"/>
    </row>
    <row r="9" spans="1:11" ht="15" customHeight="1" thickBot="1" x14ac:dyDescent="0.25">
      <c r="A9" s="116">
        <v>840000</v>
      </c>
      <c r="B9" s="117" t="s">
        <v>18</v>
      </c>
      <c r="C9" s="118" t="s">
        <v>172</v>
      </c>
      <c r="D9" s="74" t="s">
        <v>28</v>
      </c>
      <c r="E9" s="63">
        <v>1567.37</v>
      </c>
      <c r="F9" s="33">
        <v>29.59</v>
      </c>
      <c r="G9" s="34">
        <f>IF(ISBLANK(E9),0,ROUND(E9*F9,2))</f>
        <v>46378.48</v>
      </c>
      <c r="H9" s="35"/>
    </row>
    <row r="10" spans="1:11" ht="15" customHeight="1" thickBot="1" x14ac:dyDescent="0.25">
      <c r="A10" s="28" t="s">
        <v>16</v>
      </c>
      <c r="B10" s="36"/>
      <c r="C10" s="59" t="s">
        <v>17</v>
      </c>
      <c r="D10" s="30"/>
      <c r="E10" s="30"/>
      <c r="F10" s="30"/>
      <c r="G10" s="31"/>
      <c r="H10" s="32">
        <f>SUM(G11:G14)</f>
        <v>348236.59</v>
      </c>
    </row>
    <row r="11" spans="1:11" ht="15" customHeight="1" x14ac:dyDescent="0.2">
      <c r="A11" s="38">
        <v>400300</v>
      </c>
      <c r="B11" s="39" t="s">
        <v>18</v>
      </c>
      <c r="C11" s="60" t="s">
        <v>174</v>
      </c>
      <c r="D11" s="74" t="s">
        <v>15</v>
      </c>
      <c r="E11" s="63">
        <v>28</v>
      </c>
      <c r="F11" s="37">
        <v>37.39</v>
      </c>
      <c r="G11" s="34">
        <f t="shared" ref="G11:G13" si="0">IF(ISBLANK(E11),0,ROUND(E11*F11,2))</f>
        <v>1046.92</v>
      </c>
      <c r="H11" s="35"/>
      <c r="K11" s="303"/>
    </row>
    <row r="12" spans="1:11" ht="15" customHeight="1" x14ac:dyDescent="0.2">
      <c r="A12" s="38">
        <v>501000</v>
      </c>
      <c r="B12" s="39" t="s">
        <v>18</v>
      </c>
      <c r="C12" s="60" t="s">
        <v>175</v>
      </c>
      <c r="D12" s="74" t="s">
        <v>19</v>
      </c>
      <c r="E12" s="63">
        <v>3790.2</v>
      </c>
      <c r="F12" s="37">
        <v>6.91</v>
      </c>
      <c r="G12" s="34">
        <f t="shared" ref="G12" si="1">IF(ISBLANK(E12),0,ROUND(E12*F12,2))</f>
        <v>26190.28</v>
      </c>
      <c r="H12" s="35"/>
    </row>
    <row r="13" spans="1:11" ht="15" customHeight="1" x14ac:dyDescent="0.2">
      <c r="A13" s="38">
        <v>520100</v>
      </c>
      <c r="B13" s="39" t="s">
        <v>18</v>
      </c>
      <c r="C13" s="60" t="s">
        <v>251</v>
      </c>
      <c r="D13" s="74" t="s">
        <v>19</v>
      </c>
      <c r="E13" s="63">
        <v>27750.6</v>
      </c>
      <c r="F13" s="37">
        <v>8.1199999999999992</v>
      </c>
      <c r="G13" s="34">
        <f t="shared" si="0"/>
        <v>225334.87</v>
      </c>
      <c r="H13" s="35"/>
    </row>
    <row r="14" spans="1:11" ht="15" customHeight="1" thickBot="1" x14ac:dyDescent="0.25">
      <c r="A14" s="38">
        <v>404000</v>
      </c>
      <c r="B14" s="39" t="s">
        <v>18</v>
      </c>
      <c r="C14" s="60" t="s">
        <v>173</v>
      </c>
      <c r="D14" s="74" t="s">
        <v>19</v>
      </c>
      <c r="E14" s="63">
        <v>7580.39</v>
      </c>
      <c r="F14" s="37">
        <v>12.62</v>
      </c>
      <c r="G14" s="34">
        <f t="shared" ref="G14:G34" si="2">IF(ISBLANK(E14),0,ROUND(E14*F14,2))</f>
        <v>95664.52</v>
      </c>
      <c r="H14" s="35"/>
    </row>
    <row r="15" spans="1:11" ht="15" customHeight="1" thickBot="1" x14ac:dyDescent="0.25">
      <c r="A15" s="40" t="s">
        <v>20</v>
      </c>
      <c r="B15" s="41"/>
      <c r="C15" s="61" t="s">
        <v>21</v>
      </c>
      <c r="D15" s="30"/>
      <c r="E15" s="30"/>
      <c r="F15" s="30">
        <f>E15*0.25</f>
        <v>0</v>
      </c>
      <c r="G15" s="31"/>
      <c r="H15" s="32">
        <f>SUM(G16:G20)</f>
        <v>4307818.58</v>
      </c>
    </row>
    <row r="16" spans="1:11" ht="15" customHeight="1" x14ac:dyDescent="0.2">
      <c r="A16" s="38">
        <v>533600</v>
      </c>
      <c r="B16" s="39" t="s">
        <v>18</v>
      </c>
      <c r="C16" s="60" t="s">
        <v>255</v>
      </c>
      <c r="D16" s="74" t="s">
        <v>19</v>
      </c>
      <c r="E16" s="63">
        <v>7580.39</v>
      </c>
      <c r="F16" s="37">
        <v>43.58</v>
      </c>
      <c r="G16" s="34">
        <f t="shared" ref="G16:G18" si="3">IF(ISBLANK(E16),0,ROUND(E16*F16,2))</f>
        <v>330353.40000000002</v>
      </c>
      <c r="H16" s="35"/>
    </row>
    <row r="17" spans="1:10" ht="15" customHeight="1" x14ac:dyDescent="0.2">
      <c r="A17" s="38">
        <v>533600</v>
      </c>
      <c r="B17" s="39" t="s">
        <v>18</v>
      </c>
      <c r="C17" s="60" t="s">
        <v>259</v>
      </c>
      <c r="D17" s="74" t="s">
        <v>19</v>
      </c>
      <c r="E17" s="63">
        <v>6646.78</v>
      </c>
      <c r="F17" s="37">
        <v>43.58</v>
      </c>
      <c r="G17" s="34">
        <f t="shared" ref="G17" si="4">IF(ISBLANK(E17),0,ROUND(E17*F17,2))</f>
        <v>289666.67</v>
      </c>
      <c r="H17" s="35"/>
    </row>
    <row r="18" spans="1:10" ht="15" customHeight="1" x14ac:dyDescent="0.2">
      <c r="A18" s="38">
        <v>511100</v>
      </c>
      <c r="B18" s="39" t="s">
        <v>18</v>
      </c>
      <c r="C18" s="60" t="s">
        <v>250</v>
      </c>
      <c r="D18" s="74" t="s">
        <v>22</v>
      </c>
      <c r="E18" s="63">
        <v>56222.54</v>
      </c>
      <c r="F18" s="37">
        <v>2.62</v>
      </c>
      <c r="G18" s="34">
        <f t="shared" si="3"/>
        <v>147303.04999999999</v>
      </c>
      <c r="H18" s="35"/>
    </row>
    <row r="19" spans="1:10" ht="15" customHeight="1" x14ac:dyDescent="0.2">
      <c r="A19" s="38">
        <v>530200</v>
      </c>
      <c r="B19" s="39" t="s">
        <v>18</v>
      </c>
      <c r="C19" s="60" t="s">
        <v>84</v>
      </c>
      <c r="D19" s="74" t="s">
        <v>19</v>
      </c>
      <c r="E19" s="63">
        <v>22552.06</v>
      </c>
      <c r="F19" s="37">
        <v>88.52</v>
      </c>
      <c r="G19" s="34">
        <f t="shared" ref="G19" si="5">IF(ISBLANK(E19),0,ROUND(E19*F19,2))</f>
        <v>1996308.35</v>
      </c>
      <c r="H19" s="35"/>
    </row>
    <row r="20" spans="1:10" ht="15" customHeight="1" thickBot="1" x14ac:dyDescent="0.25">
      <c r="A20" s="38">
        <v>531000</v>
      </c>
      <c r="B20" s="39" t="s">
        <v>18</v>
      </c>
      <c r="C20" s="60" t="s">
        <v>252</v>
      </c>
      <c r="D20" s="74" t="s">
        <v>19</v>
      </c>
      <c r="E20" s="63">
        <v>13358.02</v>
      </c>
      <c r="F20" s="37">
        <v>115.6</v>
      </c>
      <c r="G20" s="34">
        <f t="shared" si="2"/>
        <v>1544187.11</v>
      </c>
      <c r="H20" s="35"/>
    </row>
    <row r="21" spans="1:10" ht="15" customHeight="1" thickBot="1" x14ac:dyDescent="0.25">
      <c r="A21" s="40" t="s">
        <v>23</v>
      </c>
      <c r="B21" s="41"/>
      <c r="C21" s="61" t="s">
        <v>24</v>
      </c>
      <c r="D21" s="30"/>
      <c r="E21" s="30"/>
      <c r="F21" s="30"/>
      <c r="G21" s="31">
        <f t="shared" si="2"/>
        <v>0</v>
      </c>
      <c r="H21" s="32">
        <f>SUM(G22:G25)</f>
        <v>4394271.42</v>
      </c>
    </row>
    <row r="22" spans="1:10" ht="15" customHeight="1" x14ac:dyDescent="0.2">
      <c r="A22" s="42">
        <v>560400</v>
      </c>
      <c r="B22" s="43" t="s">
        <v>18</v>
      </c>
      <c r="C22" s="60" t="s">
        <v>85</v>
      </c>
      <c r="D22" s="74" t="s">
        <v>22</v>
      </c>
      <c r="E22" s="63">
        <v>60087.85</v>
      </c>
      <c r="F22" s="37">
        <v>4.75</v>
      </c>
      <c r="G22" s="34">
        <f t="shared" si="2"/>
        <v>285417.28999999998</v>
      </c>
      <c r="H22" s="35"/>
    </row>
    <row r="23" spans="1:10" ht="15" customHeight="1" x14ac:dyDescent="0.2">
      <c r="A23" s="42">
        <v>561100</v>
      </c>
      <c r="B23" s="43" t="s">
        <v>18</v>
      </c>
      <c r="C23" s="60" t="s">
        <v>42</v>
      </c>
      <c r="D23" s="74" t="s">
        <v>22</v>
      </c>
      <c r="E23" s="63">
        <v>60087.85</v>
      </c>
      <c r="F23" s="37">
        <v>1.38</v>
      </c>
      <c r="G23" s="34">
        <f t="shared" si="2"/>
        <v>82921.23</v>
      </c>
      <c r="H23" s="35"/>
      <c r="J23" s="299"/>
    </row>
    <row r="24" spans="1:10" ht="15" customHeight="1" x14ac:dyDescent="0.2">
      <c r="A24" s="38">
        <v>570400</v>
      </c>
      <c r="B24" s="39" t="s">
        <v>18</v>
      </c>
      <c r="C24" s="60" t="s">
        <v>256</v>
      </c>
      <c r="D24" s="74" t="s">
        <v>25</v>
      </c>
      <c r="E24" s="63">
        <v>7210.54</v>
      </c>
      <c r="F24" s="37">
        <v>300.35000000000002</v>
      </c>
      <c r="G24" s="34">
        <f t="shared" ref="G24" si="6">IF(ISBLANK(E24),0,ROUND(E24*F24,2))</f>
        <v>2165685.69</v>
      </c>
      <c r="H24" s="35"/>
    </row>
    <row r="25" spans="1:10" ht="15" customHeight="1" thickBot="1" x14ac:dyDescent="0.25">
      <c r="A25" s="38">
        <v>570400</v>
      </c>
      <c r="B25" s="39" t="s">
        <v>18</v>
      </c>
      <c r="C25" s="60" t="s">
        <v>257</v>
      </c>
      <c r="D25" s="74" t="s">
        <v>25</v>
      </c>
      <c r="E25" s="63">
        <v>7210.54</v>
      </c>
      <c r="F25" s="37">
        <v>257.99</v>
      </c>
      <c r="G25" s="34">
        <f t="shared" si="2"/>
        <v>1860247.21</v>
      </c>
      <c r="H25" s="35"/>
    </row>
    <row r="26" spans="1:10" ht="15" customHeight="1" thickBot="1" x14ac:dyDescent="0.25">
      <c r="A26" s="40" t="s">
        <v>26</v>
      </c>
      <c r="B26" s="41"/>
      <c r="C26" s="61" t="s">
        <v>32</v>
      </c>
      <c r="D26" s="30"/>
      <c r="E26" s="30"/>
      <c r="F26" s="30"/>
      <c r="G26" s="31">
        <f t="shared" si="2"/>
        <v>0</v>
      </c>
      <c r="H26" s="32">
        <f>SUM(G27:G32)</f>
        <v>136379.30000000002</v>
      </c>
    </row>
    <row r="27" spans="1:10" ht="15" customHeight="1" x14ac:dyDescent="0.2">
      <c r="A27" s="38">
        <v>822000</v>
      </c>
      <c r="B27" s="39" t="s">
        <v>18</v>
      </c>
      <c r="C27" s="60" t="s">
        <v>86</v>
      </c>
      <c r="D27" s="74" t="s">
        <v>22</v>
      </c>
      <c r="E27" s="63">
        <v>3045.59</v>
      </c>
      <c r="F27" s="37">
        <v>25.2</v>
      </c>
      <c r="G27" s="34">
        <f t="shared" si="2"/>
        <v>76748.87</v>
      </c>
      <c r="H27" s="35"/>
    </row>
    <row r="28" spans="1:10" ht="15" customHeight="1" x14ac:dyDescent="0.2">
      <c r="A28" s="38" t="s">
        <v>78</v>
      </c>
      <c r="B28" s="39" t="s">
        <v>18</v>
      </c>
      <c r="C28" s="60" t="s">
        <v>87</v>
      </c>
      <c r="D28" s="74" t="s">
        <v>15</v>
      </c>
      <c r="E28" s="63">
        <v>60</v>
      </c>
      <c r="F28" s="37">
        <v>565.16</v>
      </c>
      <c r="G28" s="34">
        <f t="shared" si="2"/>
        <v>33909.599999999999</v>
      </c>
      <c r="H28" s="35"/>
    </row>
    <row r="29" spans="1:10" ht="15" customHeight="1" x14ac:dyDescent="0.2">
      <c r="A29" s="38" t="s">
        <v>75</v>
      </c>
      <c r="B29" s="39" t="s">
        <v>18</v>
      </c>
      <c r="C29" s="60" t="s">
        <v>177</v>
      </c>
      <c r="D29" s="74" t="s">
        <v>15</v>
      </c>
      <c r="E29" s="63">
        <v>19</v>
      </c>
      <c r="F29" s="37">
        <v>573.27</v>
      </c>
      <c r="G29" s="34">
        <f t="shared" ref="G29:G31" si="7">IF(ISBLANK(E29),0,ROUND(E29*F29,2))</f>
        <v>10892.13</v>
      </c>
      <c r="H29" s="35"/>
    </row>
    <row r="30" spans="1:10" ht="15" customHeight="1" x14ac:dyDescent="0.2">
      <c r="A30" s="38" t="s">
        <v>176</v>
      </c>
      <c r="B30" s="39" t="s">
        <v>18</v>
      </c>
      <c r="C30" s="60" t="s">
        <v>178</v>
      </c>
      <c r="D30" s="74" t="s">
        <v>15</v>
      </c>
      <c r="E30" s="63">
        <v>8</v>
      </c>
      <c r="F30" s="37">
        <v>567.67999999999995</v>
      </c>
      <c r="G30" s="34">
        <f t="shared" si="7"/>
        <v>4541.4399999999996</v>
      </c>
      <c r="H30" s="35"/>
    </row>
    <row r="31" spans="1:10" ht="15" customHeight="1" x14ac:dyDescent="0.2">
      <c r="A31" s="38" t="s">
        <v>253</v>
      </c>
      <c r="B31" s="39" t="s">
        <v>18</v>
      </c>
      <c r="C31" s="60" t="s">
        <v>254</v>
      </c>
      <c r="D31" s="74" t="s">
        <v>15</v>
      </c>
      <c r="E31" s="63">
        <v>13</v>
      </c>
      <c r="F31" s="37">
        <v>567.67999999999995</v>
      </c>
      <c r="G31" s="34">
        <f t="shared" si="7"/>
        <v>7379.84</v>
      </c>
      <c r="H31" s="35"/>
    </row>
    <row r="32" spans="1:10" ht="15" customHeight="1" thickBot="1" x14ac:dyDescent="0.25">
      <c r="A32" s="38" t="s">
        <v>260</v>
      </c>
      <c r="B32" s="39" t="s">
        <v>18</v>
      </c>
      <c r="C32" s="60" t="s">
        <v>261</v>
      </c>
      <c r="D32" s="74" t="s">
        <v>15</v>
      </c>
      <c r="E32" s="63">
        <v>6</v>
      </c>
      <c r="F32" s="37">
        <v>484.57</v>
      </c>
      <c r="G32" s="34">
        <f t="shared" si="2"/>
        <v>2907.42</v>
      </c>
      <c r="H32" s="35"/>
    </row>
    <row r="33" spans="1:12" ht="15" customHeight="1" thickBot="1" x14ac:dyDescent="0.25">
      <c r="A33" s="40" t="s">
        <v>29</v>
      </c>
      <c r="B33" s="41"/>
      <c r="C33" s="61" t="s">
        <v>34</v>
      </c>
      <c r="D33" s="30"/>
      <c r="E33" s="30"/>
      <c r="F33" s="30"/>
      <c r="G33" s="31">
        <f t="shared" si="2"/>
        <v>0</v>
      </c>
      <c r="H33" s="32">
        <f>SUM(G34:G73)</f>
        <v>2379460.88</v>
      </c>
    </row>
    <row r="34" spans="1:12" ht="15" customHeight="1" x14ac:dyDescent="0.2">
      <c r="A34" s="44">
        <v>600300</v>
      </c>
      <c r="B34" s="45" t="s">
        <v>18</v>
      </c>
      <c r="C34" s="46" t="s">
        <v>81</v>
      </c>
      <c r="D34" s="74" t="s">
        <v>19</v>
      </c>
      <c r="E34" s="63">
        <v>448.62</v>
      </c>
      <c r="F34" s="33">
        <v>7.8</v>
      </c>
      <c r="G34" s="34">
        <f t="shared" si="2"/>
        <v>3499.24</v>
      </c>
      <c r="H34" s="35"/>
    </row>
    <row r="35" spans="1:12" ht="15" customHeight="1" x14ac:dyDescent="0.2">
      <c r="A35" s="44">
        <v>630400</v>
      </c>
      <c r="B35" s="45" t="s">
        <v>18</v>
      </c>
      <c r="C35" s="46" t="s">
        <v>186</v>
      </c>
      <c r="D35" s="74" t="s">
        <v>28</v>
      </c>
      <c r="E35" s="63">
        <v>181.2</v>
      </c>
      <c r="F35" s="33">
        <v>13.31</v>
      </c>
      <c r="G35" s="34">
        <f t="shared" ref="G35:G73" si="8">IF(ISBLANK(E35),0,ROUND(E35*F35,2))</f>
        <v>2411.77</v>
      </c>
      <c r="H35" s="35"/>
    </row>
    <row r="36" spans="1:12" ht="15" customHeight="1" x14ac:dyDescent="0.2">
      <c r="A36" s="44">
        <v>631000</v>
      </c>
      <c r="B36" s="45" t="s">
        <v>18</v>
      </c>
      <c r="C36" s="46" t="s">
        <v>187</v>
      </c>
      <c r="D36" s="74" t="s">
        <v>28</v>
      </c>
      <c r="E36" s="63">
        <v>14</v>
      </c>
      <c r="F36" s="33">
        <v>33.630000000000003</v>
      </c>
      <c r="G36" s="34">
        <f t="shared" si="8"/>
        <v>470.82</v>
      </c>
      <c r="H36" s="35"/>
    </row>
    <row r="37" spans="1:12" ht="15" customHeight="1" x14ac:dyDescent="0.2">
      <c r="A37" s="44">
        <v>601200</v>
      </c>
      <c r="B37" s="45" t="s">
        <v>18</v>
      </c>
      <c r="C37" s="46" t="s">
        <v>89</v>
      </c>
      <c r="D37" s="74" t="s">
        <v>19</v>
      </c>
      <c r="E37" s="63">
        <v>9150</v>
      </c>
      <c r="F37" s="33">
        <v>25.91</v>
      </c>
      <c r="G37" s="34">
        <f t="shared" si="8"/>
        <v>237076.5</v>
      </c>
      <c r="H37" s="35"/>
    </row>
    <row r="38" spans="1:12" ht="15" customHeight="1" x14ac:dyDescent="0.2">
      <c r="A38" s="44">
        <v>620100</v>
      </c>
      <c r="B38" s="45" t="s">
        <v>18</v>
      </c>
      <c r="C38" s="46" t="s">
        <v>179</v>
      </c>
      <c r="D38" s="74" t="s">
        <v>15</v>
      </c>
      <c r="E38" s="63">
        <v>12</v>
      </c>
      <c r="F38" s="33">
        <v>1009.39</v>
      </c>
      <c r="G38" s="34">
        <f t="shared" si="8"/>
        <v>12112.68</v>
      </c>
      <c r="H38" s="35"/>
    </row>
    <row r="39" spans="1:12" ht="15" customHeight="1" x14ac:dyDescent="0.2">
      <c r="A39" s="44" t="s">
        <v>180</v>
      </c>
      <c r="B39" s="45" t="s">
        <v>18</v>
      </c>
      <c r="C39" s="46" t="s">
        <v>183</v>
      </c>
      <c r="D39" s="74" t="s">
        <v>15</v>
      </c>
      <c r="E39" s="63">
        <v>2</v>
      </c>
      <c r="F39" s="33">
        <v>1410.79</v>
      </c>
      <c r="G39" s="34">
        <f t="shared" si="8"/>
        <v>2821.58</v>
      </c>
      <c r="H39" s="35"/>
    </row>
    <row r="40" spans="1:12" ht="15" customHeight="1" x14ac:dyDescent="0.2">
      <c r="A40" s="44" t="s">
        <v>181</v>
      </c>
      <c r="B40" s="45" t="s">
        <v>18</v>
      </c>
      <c r="C40" s="46" t="s">
        <v>184</v>
      </c>
      <c r="D40" s="74" t="s">
        <v>15</v>
      </c>
      <c r="E40" s="63">
        <v>2</v>
      </c>
      <c r="F40" s="33">
        <v>3661.1</v>
      </c>
      <c r="G40" s="34">
        <f t="shared" si="8"/>
        <v>7322.2</v>
      </c>
      <c r="H40" s="35"/>
    </row>
    <row r="41" spans="1:12" ht="15" customHeight="1" x14ac:dyDescent="0.2">
      <c r="A41" s="44" t="s">
        <v>182</v>
      </c>
      <c r="B41" s="45" t="s">
        <v>18</v>
      </c>
      <c r="C41" s="46" t="s">
        <v>185</v>
      </c>
      <c r="D41" s="74" t="s">
        <v>15</v>
      </c>
      <c r="E41" s="63">
        <v>2</v>
      </c>
      <c r="F41" s="33">
        <v>6295.29</v>
      </c>
      <c r="G41" s="34">
        <f t="shared" ref="G41" si="9">IF(ISBLANK(E41),0,ROUND(E41*F41,2))</f>
        <v>12590.58</v>
      </c>
      <c r="H41" s="35"/>
    </row>
    <row r="42" spans="1:12" ht="15" customHeight="1" x14ac:dyDescent="0.2">
      <c r="A42" s="44" t="s">
        <v>188</v>
      </c>
      <c r="B42" s="45" t="s">
        <v>18</v>
      </c>
      <c r="C42" s="46" t="s">
        <v>191</v>
      </c>
      <c r="D42" s="74" t="s">
        <v>28</v>
      </c>
      <c r="E42" s="63">
        <v>112.7</v>
      </c>
      <c r="F42" s="33">
        <v>192.9</v>
      </c>
      <c r="G42" s="34">
        <f t="shared" si="8"/>
        <v>21739.83</v>
      </c>
      <c r="H42" s="35"/>
    </row>
    <row r="43" spans="1:12" ht="15" customHeight="1" x14ac:dyDescent="0.2">
      <c r="A43" s="44" t="s">
        <v>189</v>
      </c>
      <c r="B43" s="45" t="s">
        <v>18</v>
      </c>
      <c r="C43" s="46" t="s">
        <v>190</v>
      </c>
      <c r="D43" s="74" t="s">
        <v>28</v>
      </c>
      <c r="E43" s="63">
        <v>15.6</v>
      </c>
      <c r="F43" s="33">
        <v>315.64999999999998</v>
      </c>
      <c r="G43" s="34">
        <f t="shared" si="8"/>
        <v>4924.1400000000003</v>
      </c>
      <c r="H43" s="35"/>
    </row>
    <row r="44" spans="1:12" ht="15" customHeight="1" x14ac:dyDescent="0.2">
      <c r="A44" s="44" t="s">
        <v>192</v>
      </c>
      <c r="B44" s="45" t="s">
        <v>18</v>
      </c>
      <c r="C44" s="46" t="s">
        <v>193</v>
      </c>
      <c r="D44" s="74" t="s">
        <v>28</v>
      </c>
      <c r="E44" s="63">
        <v>21.4</v>
      </c>
      <c r="F44" s="33">
        <v>1349.62</v>
      </c>
      <c r="G44" s="34">
        <f t="shared" si="8"/>
        <v>28881.87</v>
      </c>
      <c r="H44" s="35"/>
    </row>
    <row r="45" spans="1:12" ht="15" customHeight="1" x14ac:dyDescent="0.2">
      <c r="A45" s="44" t="s">
        <v>194</v>
      </c>
      <c r="B45" s="45" t="s">
        <v>18</v>
      </c>
      <c r="C45" s="46" t="s">
        <v>193</v>
      </c>
      <c r="D45" s="74" t="s">
        <v>28</v>
      </c>
      <c r="E45" s="63">
        <v>27</v>
      </c>
      <c r="F45" s="33">
        <v>1937.9</v>
      </c>
      <c r="G45" s="34">
        <f t="shared" si="8"/>
        <v>52323.3</v>
      </c>
      <c r="H45" s="35"/>
    </row>
    <row r="46" spans="1:12" ht="15" customHeight="1" x14ac:dyDescent="0.2">
      <c r="A46" s="44" t="s">
        <v>195</v>
      </c>
      <c r="B46" s="45" t="s">
        <v>196</v>
      </c>
      <c r="C46" s="46" t="s">
        <v>197</v>
      </c>
      <c r="D46" s="74" t="s">
        <v>28</v>
      </c>
      <c r="E46" s="63">
        <v>3</v>
      </c>
      <c r="F46" s="33">
        <v>7919.96</v>
      </c>
      <c r="G46" s="34">
        <f t="shared" ref="G46:G54" si="10">IF(ISBLANK(E46),0,ROUND(E46*F46,2))</f>
        <v>23759.88</v>
      </c>
      <c r="H46" s="35"/>
    </row>
    <row r="47" spans="1:12" ht="15" customHeight="1" x14ac:dyDescent="0.2">
      <c r="A47" s="44" t="s">
        <v>198</v>
      </c>
      <c r="B47" s="45" t="s">
        <v>196</v>
      </c>
      <c r="C47" s="46" t="s">
        <v>199</v>
      </c>
      <c r="D47" s="74" t="s">
        <v>15</v>
      </c>
      <c r="E47" s="63">
        <v>1</v>
      </c>
      <c r="F47" s="33">
        <v>37334.639999999999</v>
      </c>
      <c r="G47" s="34">
        <f t="shared" si="10"/>
        <v>37334.639999999999</v>
      </c>
      <c r="H47" s="35"/>
    </row>
    <row r="48" spans="1:12" ht="15" customHeight="1" x14ac:dyDescent="0.2">
      <c r="A48" s="44" t="s">
        <v>200</v>
      </c>
      <c r="B48" s="45" t="s">
        <v>196</v>
      </c>
      <c r="C48" s="46" t="s">
        <v>245</v>
      </c>
      <c r="D48" s="74" t="s">
        <v>28</v>
      </c>
      <c r="E48" s="63">
        <v>10251.5</v>
      </c>
      <c r="F48" s="33">
        <v>103</v>
      </c>
      <c r="G48" s="34">
        <f t="shared" si="10"/>
        <v>1055904.5</v>
      </c>
      <c r="H48" s="35"/>
      <c r="J48" s="303"/>
      <c r="K48" s="303"/>
      <c r="L48" s="304"/>
    </row>
    <row r="49" spans="1:13" ht="15" customHeight="1" x14ac:dyDescent="0.2">
      <c r="A49" s="44" t="s">
        <v>201</v>
      </c>
      <c r="B49" s="45" t="s">
        <v>196</v>
      </c>
      <c r="C49" s="46" t="s">
        <v>202</v>
      </c>
      <c r="D49" s="74" t="s">
        <v>15</v>
      </c>
      <c r="E49" s="63">
        <v>19</v>
      </c>
      <c r="F49" s="33">
        <v>283.33999999999997</v>
      </c>
      <c r="G49" s="34">
        <f t="shared" si="10"/>
        <v>5383.46</v>
      </c>
      <c r="H49" s="35"/>
    </row>
    <row r="50" spans="1:13" ht="15" customHeight="1" x14ac:dyDescent="0.2">
      <c r="A50" s="44" t="s">
        <v>203</v>
      </c>
      <c r="B50" s="45" t="s">
        <v>196</v>
      </c>
      <c r="C50" s="46" t="s">
        <v>204</v>
      </c>
      <c r="D50" s="74" t="s">
        <v>15</v>
      </c>
      <c r="E50" s="63">
        <v>7</v>
      </c>
      <c r="F50" s="33">
        <v>1865.88</v>
      </c>
      <c r="G50" s="34">
        <f t="shared" si="10"/>
        <v>13061.16</v>
      </c>
      <c r="H50" s="35"/>
    </row>
    <row r="51" spans="1:13" ht="15" customHeight="1" x14ac:dyDescent="0.2">
      <c r="A51" s="44" t="s">
        <v>205</v>
      </c>
      <c r="B51" s="45" t="s">
        <v>196</v>
      </c>
      <c r="C51" s="46" t="s">
        <v>206</v>
      </c>
      <c r="D51" s="74" t="s">
        <v>15</v>
      </c>
      <c r="E51" s="63">
        <v>1</v>
      </c>
      <c r="F51" s="33">
        <v>1831.47</v>
      </c>
      <c r="G51" s="34">
        <f t="shared" si="10"/>
        <v>1831.47</v>
      </c>
      <c r="H51" s="35"/>
    </row>
    <row r="52" spans="1:13" ht="15" customHeight="1" x14ac:dyDescent="0.2">
      <c r="A52" s="44" t="s">
        <v>207</v>
      </c>
      <c r="B52" s="45" t="s">
        <v>196</v>
      </c>
      <c r="C52" s="46" t="s">
        <v>208</v>
      </c>
      <c r="D52" s="74" t="s">
        <v>15</v>
      </c>
      <c r="E52" s="63">
        <v>1</v>
      </c>
      <c r="F52" s="33">
        <v>2349.04</v>
      </c>
      <c r="G52" s="34">
        <f t="shared" si="10"/>
        <v>2349.04</v>
      </c>
      <c r="H52" s="35"/>
    </row>
    <row r="53" spans="1:13" ht="15" customHeight="1" x14ac:dyDescent="0.2">
      <c r="A53" s="44" t="s">
        <v>209</v>
      </c>
      <c r="B53" s="45" t="s">
        <v>196</v>
      </c>
      <c r="C53" s="46" t="s">
        <v>210</v>
      </c>
      <c r="D53" s="74" t="s">
        <v>15</v>
      </c>
      <c r="E53" s="63">
        <v>9</v>
      </c>
      <c r="F53" s="33">
        <v>176.4</v>
      </c>
      <c r="G53" s="34">
        <f t="shared" si="10"/>
        <v>1587.6</v>
      </c>
      <c r="H53" s="35"/>
    </row>
    <row r="54" spans="1:13" ht="15" customHeight="1" x14ac:dyDescent="0.2">
      <c r="A54" s="44" t="s">
        <v>211</v>
      </c>
      <c r="B54" s="45" t="s">
        <v>196</v>
      </c>
      <c r="C54" s="46" t="s">
        <v>212</v>
      </c>
      <c r="D54" s="74" t="s">
        <v>15</v>
      </c>
      <c r="E54" s="63">
        <v>4</v>
      </c>
      <c r="F54" s="33">
        <v>51.2</v>
      </c>
      <c r="G54" s="34">
        <f t="shared" si="10"/>
        <v>204.8</v>
      </c>
      <c r="H54" s="35"/>
    </row>
    <row r="55" spans="1:13" ht="15" customHeight="1" x14ac:dyDescent="0.2">
      <c r="A55" s="44" t="s">
        <v>213</v>
      </c>
      <c r="B55" s="45" t="s">
        <v>196</v>
      </c>
      <c r="C55" s="46" t="s">
        <v>214</v>
      </c>
      <c r="D55" s="74" t="s">
        <v>15</v>
      </c>
      <c r="E55" s="63">
        <v>11</v>
      </c>
      <c r="F55" s="33">
        <v>61.21</v>
      </c>
      <c r="G55" s="34">
        <f t="shared" si="8"/>
        <v>673.31</v>
      </c>
      <c r="H55" s="35"/>
    </row>
    <row r="56" spans="1:13" ht="15" customHeight="1" x14ac:dyDescent="0.2">
      <c r="A56" s="44" t="s">
        <v>215</v>
      </c>
      <c r="B56" s="45" t="s">
        <v>196</v>
      </c>
      <c r="C56" s="46" t="s">
        <v>216</v>
      </c>
      <c r="D56" s="74" t="s">
        <v>28</v>
      </c>
      <c r="E56" s="63">
        <v>1523</v>
      </c>
      <c r="F56" s="33">
        <v>53.92</v>
      </c>
      <c r="G56" s="34">
        <f t="shared" si="8"/>
        <v>82120.160000000003</v>
      </c>
      <c r="H56" s="35"/>
      <c r="M56" s="299"/>
    </row>
    <row r="57" spans="1:13" ht="15" customHeight="1" x14ac:dyDescent="0.2">
      <c r="A57" s="44" t="s">
        <v>217</v>
      </c>
      <c r="B57" s="45" t="s">
        <v>196</v>
      </c>
      <c r="C57" s="46" t="s">
        <v>218</v>
      </c>
      <c r="D57" s="74" t="s">
        <v>28</v>
      </c>
      <c r="E57" s="63">
        <v>3865</v>
      </c>
      <c r="F57" s="33">
        <v>34.619999999999997</v>
      </c>
      <c r="G57" s="34">
        <f t="shared" si="8"/>
        <v>133806.29999999999</v>
      </c>
      <c r="H57" s="35"/>
      <c r="M57" s="299"/>
    </row>
    <row r="58" spans="1:13" ht="15" customHeight="1" x14ac:dyDescent="0.2">
      <c r="A58" s="44" t="s">
        <v>219</v>
      </c>
      <c r="B58" s="45" t="s">
        <v>196</v>
      </c>
      <c r="C58" s="46" t="s">
        <v>220</v>
      </c>
      <c r="D58" s="74" t="s">
        <v>28</v>
      </c>
      <c r="E58" s="63">
        <v>9835</v>
      </c>
      <c r="F58" s="33">
        <v>21.88</v>
      </c>
      <c r="G58" s="34">
        <f t="shared" ref="G58:G62" si="11">IF(ISBLANK(E58),0,ROUND(E58*F58,2))</f>
        <v>215189.8</v>
      </c>
      <c r="H58" s="35"/>
      <c r="M58" s="299"/>
    </row>
    <row r="59" spans="1:13" ht="15" customHeight="1" x14ac:dyDescent="0.2">
      <c r="A59" s="44" t="s">
        <v>221</v>
      </c>
      <c r="B59" s="45" t="s">
        <v>196</v>
      </c>
      <c r="C59" s="46" t="s">
        <v>222</v>
      </c>
      <c r="D59" s="74" t="s">
        <v>28</v>
      </c>
      <c r="E59" s="63">
        <v>218</v>
      </c>
      <c r="F59" s="33">
        <v>114.81</v>
      </c>
      <c r="G59" s="34">
        <f t="shared" si="11"/>
        <v>25028.58</v>
      </c>
      <c r="H59" s="35"/>
    </row>
    <row r="60" spans="1:13" ht="15" customHeight="1" x14ac:dyDescent="0.2">
      <c r="A60" s="44" t="s">
        <v>223</v>
      </c>
      <c r="B60" s="45" t="s">
        <v>196</v>
      </c>
      <c r="C60" s="46" t="s">
        <v>247</v>
      </c>
      <c r="D60" s="74" t="s">
        <v>28</v>
      </c>
      <c r="E60" s="63">
        <v>43.3</v>
      </c>
      <c r="F60" s="33">
        <v>91.51</v>
      </c>
      <c r="G60" s="34">
        <f t="shared" si="11"/>
        <v>3962.38</v>
      </c>
      <c r="H60" s="35"/>
    </row>
    <row r="61" spans="1:13" ht="15" customHeight="1" x14ac:dyDescent="0.2">
      <c r="A61" s="44" t="s">
        <v>224</v>
      </c>
      <c r="B61" s="45" t="s">
        <v>196</v>
      </c>
      <c r="C61" s="46" t="s">
        <v>225</v>
      </c>
      <c r="D61" s="74" t="s">
        <v>28</v>
      </c>
      <c r="E61" s="63">
        <v>1018</v>
      </c>
      <c r="F61" s="33">
        <v>169.88</v>
      </c>
      <c r="G61" s="34">
        <f t="shared" si="11"/>
        <v>172937.84</v>
      </c>
      <c r="H61" s="35"/>
    </row>
    <row r="62" spans="1:13" ht="15" customHeight="1" x14ac:dyDescent="0.2">
      <c r="A62" s="44" t="s">
        <v>226</v>
      </c>
      <c r="B62" s="45" t="s">
        <v>196</v>
      </c>
      <c r="C62" s="46" t="s">
        <v>227</v>
      </c>
      <c r="D62" s="74" t="s">
        <v>15</v>
      </c>
      <c r="E62" s="63">
        <v>10</v>
      </c>
      <c r="F62" s="33">
        <v>282.64</v>
      </c>
      <c r="G62" s="34">
        <f t="shared" si="11"/>
        <v>2826.4</v>
      </c>
      <c r="H62" s="35"/>
    </row>
    <row r="63" spans="1:13" ht="15" customHeight="1" x14ac:dyDescent="0.2">
      <c r="A63" s="44" t="s">
        <v>228</v>
      </c>
      <c r="B63" s="45" t="s">
        <v>196</v>
      </c>
      <c r="C63" s="46" t="s">
        <v>229</v>
      </c>
      <c r="D63" s="74" t="s">
        <v>15</v>
      </c>
      <c r="E63" s="63">
        <v>1</v>
      </c>
      <c r="F63" s="33">
        <v>411.52</v>
      </c>
      <c r="G63" s="34">
        <f t="shared" si="8"/>
        <v>411.52</v>
      </c>
      <c r="H63" s="35"/>
    </row>
    <row r="64" spans="1:13" ht="15" customHeight="1" x14ac:dyDescent="0.2">
      <c r="A64" s="44" t="s">
        <v>230</v>
      </c>
      <c r="B64" s="45" t="s">
        <v>196</v>
      </c>
      <c r="C64" s="46" t="s">
        <v>231</v>
      </c>
      <c r="D64" s="74" t="s">
        <v>15</v>
      </c>
      <c r="E64" s="63">
        <v>10</v>
      </c>
      <c r="F64" s="33">
        <v>286.93</v>
      </c>
      <c r="G64" s="34">
        <f t="shared" si="8"/>
        <v>2869.3</v>
      </c>
      <c r="H64" s="35"/>
    </row>
    <row r="65" spans="1:8" ht="15" customHeight="1" x14ac:dyDescent="0.2">
      <c r="A65" s="44" t="s">
        <v>232</v>
      </c>
      <c r="B65" s="45" t="s">
        <v>196</v>
      </c>
      <c r="C65" s="46" t="s">
        <v>233</v>
      </c>
      <c r="D65" s="74" t="s">
        <v>15</v>
      </c>
      <c r="E65" s="63">
        <v>9</v>
      </c>
      <c r="F65" s="33">
        <v>1477.82</v>
      </c>
      <c r="G65" s="34">
        <f t="shared" si="8"/>
        <v>13300.38</v>
      </c>
      <c r="H65" s="35"/>
    </row>
    <row r="66" spans="1:8" ht="15" customHeight="1" x14ac:dyDescent="0.2">
      <c r="A66" s="44" t="s">
        <v>234</v>
      </c>
      <c r="B66" s="45" t="s">
        <v>196</v>
      </c>
      <c r="C66" s="46" t="s">
        <v>235</v>
      </c>
      <c r="D66" s="74" t="s">
        <v>15</v>
      </c>
      <c r="E66" s="63">
        <v>1</v>
      </c>
      <c r="F66" s="33">
        <v>2166.8200000000002</v>
      </c>
      <c r="G66" s="34">
        <f t="shared" si="8"/>
        <v>2166.8200000000002</v>
      </c>
      <c r="H66" s="35"/>
    </row>
    <row r="67" spans="1:8" ht="15" customHeight="1" x14ac:dyDescent="0.2">
      <c r="A67" s="44" t="s">
        <v>236</v>
      </c>
      <c r="B67" s="45" t="s">
        <v>196</v>
      </c>
      <c r="C67" s="46" t="s">
        <v>237</v>
      </c>
      <c r="D67" s="74" t="s">
        <v>15</v>
      </c>
      <c r="E67" s="63">
        <v>1</v>
      </c>
      <c r="F67" s="33">
        <v>6607.8</v>
      </c>
      <c r="G67" s="34">
        <f t="shared" si="8"/>
        <v>6607.8</v>
      </c>
      <c r="H67" s="35"/>
    </row>
    <row r="68" spans="1:8" ht="15" customHeight="1" x14ac:dyDescent="0.2">
      <c r="A68" s="44" t="s">
        <v>238</v>
      </c>
      <c r="B68" s="45" t="s">
        <v>196</v>
      </c>
      <c r="C68" s="46" t="s">
        <v>239</v>
      </c>
      <c r="D68" s="74" t="s">
        <v>15</v>
      </c>
      <c r="E68" s="63">
        <v>1</v>
      </c>
      <c r="F68" s="33">
        <v>3961.47</v>
      </c>
      <c r="G68" s="34">
        <f t="shared" ref="G68:G72" si="12">IF(ISBLANK(E68),0,ROUND(E68*F68,2))</f>
        <v>3961.47</v>
      </c>
      <c r="H68" s="35"/>
    </row>
    <row r="69" spans="1:8" ht="15" customHeight="1" x14ac:dyDescent="0.2">
      <c r="A69" s="44" t="s">
        <v>9</v>
      </c>
      <c r="B69" s="45" t="s">
        <v>9</v>
      </c>
      <c r="C69" s="46" t="s">
        <v>240</v>
      </c>
      <c r="D69" s="74" t="s">
        <v>246</v>
      </c>
      <c r="E69" s="63">
        <v>0</v>
      </c>
      <c r="F69" s="33">
        <v>0</v>
      </c>
      <c r="G69" s="34">
        <f t="shared" si="12"/>
        <v>0</v>
      </c>
      <c r="H69" s="35"/>
    </row>
    <row r="70" spans="1:8" ht="15" customHeight="1" x14ac:dyDescent="0.2">
      <c r="A70" s="44">
        <v>600300</v>
      </c>
      <c r="B70" s="45" t="s">
        <v>18</v>
      </c>
      <c r="C70" s="46" t="s">
        <v>81</v>
      </c>
      <c r="D70" s="74" t="s">
        <v>19</v>
      </c>
      <c r="E70" s="63">
        <v>700</v>
      </c>
      <c r="F70" s="33">
        <v>7.8</v>
      </c>
      <c r="G70" s="34">
        <f t="shared" si="12"/>
        <v>5460</v>
      </c>
      <c r="H70" s="35"/>
    </row>
    <row r="71" spans="1:8" ht="15" customHeight="1" x14ac:dyDescent="0.2">
      <c r="A71" s="44">
        <v>601200</v>
      </c>
      <c r="B71" s="45" t="s">
        <v>18</v>
      </c>
      <c r="C71" s="46" t="s">
        <v>89</v>
      </c>
      <c r="D71" s="74" t="s">
        <v>19</v>
      </c>
      <c r="E71" s="63">
        <v>700</v>
      </c>
      <c r="F71" s="33">
        <v>25.91</v>
      </c>
      <c r="G71" s="34">
        <f t="shared" si="12"/>
        <v>18137</v>
      </c>
      <c r="H71" s="35"/>
    </row>
    <row r="72" spans="1:8" ht="15" customHeight="1" x14ac:dyDescent="0.2">
      <c r="A72" s="44" t="s">
        <v>241</v>
      </c>
      <c r="B72" s="45" t="s">
        <v>18</v>
      </c>
      <c r="C72" s="46" t="s">
        <v>242</v>
      </c>
      <c r="D72" s="74" t="s">
        <v>22</v>
      </c>
      <c r="E72" s="63">
        <v>120</v>
      </c>
      <c r="F72" s="33">
        <v>294.77999999999997</v>
      </c>
      <c r="G72" s="34">
        <f t="shared" si="12"/>
        <v>35373.599999999999</v>
      </c>
      <c r="H72" s="35"/>
    </row>
    <row r="73" spans="1:8" ht="15" customHeight="1" thickBot="1" x14ac:dyDescent="0.25">
      <c r="A73" s="44" t="s">
        <v>243</v>
      </c>
      <c r="B73" s="45" t="s">
        <v>196</v>
      </c>
      <c r="C73" s="46" t="s">
        <v>244</v>
      </c>
      <c r="D73" s="74" t="s">
        <v>28</v>
      </c>
      <c r="E73" s="63">
        <v>12</v>
      </c>
      <c r="F73" s="33">
        <v>10586.43</v>
      </c>
      <c r="G73" s="34">
        <f t="shared" si="8"/>
        <v>127037.16</v>
      </c>
      <c r="H73" s="35"/>
    </row>
    <row r="74" spans="1:8" ht="60" customHeight="1" thickBot="1" x14ac:dyDescent="0.25">
      <c r="A74" s="40" t="s">
        <v>31</v>
      </c>
      <c r="B74" s="41"/>
      <c r="C74" s="61" t="s">
        <v>76</v>
      </c>
      <c r="D74" s="30" t="s">
        <v>262</v>
      </c>
      <c r="E74" s="30"/>
      <c r="F74" s="30"/>
      <c r="G74" s="31">
        <f t="shared" ref="G74:G82" si="13">IF(ISBLANK(E74),0,ROUND(E74*F74,2))</f>
        <v>0</v>
      </c>
      <c r="H74" s="32">
        <f>SUM(G75:G82)</f>
        <v>58002.7</v>
      </c>
    </row>
    <row r="75" spans="1:8" ht="30" customHeight="1" x14ac:dyDescent="0.2">
      <c r="A75" s="38" t="s">
        <v>62</v>
      </c>
      <c r="B75" s="39" t="s">
        <v>14</v>
      </c>
      <c r="C75" s="60" t="s">
        <v>248</v>
      </c>
      <c r="D75" s="74" t="s">
        <v>15</v>
      </c>
      <c r="E75" s="63">
        <v>81</v>
      </c>
      <c r="F75" s="37">
        <v>57.51</v>
      </c>
      <c r="G75" s="34">
        <f t="shared" si="13"/>
        <v>4658.3100000000004</v>
      </c>
      <c r="H75" s="35"/>
    </row>
    <row r="76" spans="1:8" ht="30" customHeight="1" x14ac:dyDescent="0.2">
      <c r="A76" s="38" t="s">
        <v>62</v>
      </c>
      <c r="B76" s="39" t="s">
        <v>14</v>
      </c>
      <c r="C76" s="60" t="s">
        <v>63</v>
      </c>
      <c r="D76" s="74" t="s">
        <v>15</v>
      </c>
      <c r="E76" s="63">
        <v>162</v>
      </c>
      <c r="F76" s="37">
        <v>57.51</v>
      </c>
      <c r="G76" s="34">
        <f t="shared" si="13"/>
        <v>9316.6200000000008</v>
      </c>
      <c r="H76" s="35"/>
    </row>
    <row r="77" spans="1:8" ht="15" customHeight="1" x14ac:dyDescent="0.2">
      <c r="A77" s="38" t="s">
        <v>64</v>
      </c>
      <c r="B77" s="39" t="s">
        <v>14</v>
      </c>
      <c r="C77" s="60" t="s">
        <v>79</v>
      </c>
      <c r="D77" s="74" t="s">
        <v>15</v>
      </c>
      <c r="E77" s="63">
        <v>81</v>
      </c>
      <c r="F77" s="37">
        <v>82.16</v>
      </c>
      <c r="G77" s="34">
        <f t="shared" si="13"/>
        <v>6654.96</v>
      </c>
      <c r="H77" s="35"/>
    </row>
    <row r="78" spans="1:8" ht="15" customHeight="1" x14ac:dyDescent="0.2">
      <c r="A78" s="38" t="s">
        <v>65</v>
      </c>
      <c r="B78" s="39" t="s">
        <v>14</v>
      </c>
      <c r="C78" s="62" t="s">
        <v>66</v>
      </c>
      <c r="D78" s="74" t="s">
        <v>15</v>
      </c>
      <c r="E78" s="63">
        <v>85</v>
      </c>
      <c r="F78" s="37">
        <v>123.23</v>
      </c>
      <c r="G78" s="34">
        <f t="shared" si="13"/>
        <v>10474.549999999999</v>
      </c>
      <c r="H78" s="35"/>
    </row>
    <row r="79" spans="1:8" ht="15" customHeight="1" x14ac:dyDescent="0.2">
      <c r="A79" s="38" t="s">
        <v>67</v>
      </c>
      <c r="B79" s="39" t="s">
        <v>14</v>
      </c>
      <c r="C79" s="60" t="s">
        <v>68</v>
      </c>
      <c r="D79" s="74" t="s">
        <v>15</v>
      </c>
      <c r="E79" s="63">
        <v>85</v>
      </c>
      <c r="F79" s="37">
        <v>73.930000000000007</v>
      </c>
      <c r="G79" s="34">
        <f t="shared" ref="G79" si="14">IF(ISBLANK(E79),0,ROUND(E79*F79,2))</f>
        <v>6284.05</v>
      </c>
      <c r="H79" s="35"/>
    </row>
    <row r="80" spans="1:8" ht="15" customHeight="1" x14ac:dyDescent="0.2">
      <c r="A80" s="38" t="s">
        <v>69</v>
      </c>
      <c r="B80" s="39" t="s">
        <v>14</v>
      </c>
      <c r="C80" s="60" t="s">
        <v>70</v>
      </c>
      <c r="D80" s="74" t="s">
        <v>15</v>
      </c>
      <c r="E80" s="63">
        <v>85</v>
      </c>
      <c r="F80" s="37">
        <v>60.25</v>
      </c>
      <c r="G80" s="34">
        <f t="shared" si="13"/>
        <v>5121.25</v>
      </c>
      <c r="H80" s="35"/>
    </row>
    <row r="81" spans="1:8" ht="15" customHeight="1" x14ac:dyDescent="0.2">
      <c r="A81" s="38"/>
      <c r="B81" s="39" t="s">
        <v>71</v>
      </c>
      <c r="C81" s="60" t="s">
        <v>88</v>
      </c>
      <c r="D81" s="74" t="s">
        <v>15</v>
      </c>
      <c r="E81" s="63">
        <v>85</v>
      </c>
      <c r="F81" s="37">
        <v>40.76</v>
      </c>
      <c r="G81" s="34">
        <f t="shared" si="13"/>
        <v>3464.6</v>
      </c>
      <c r="H81" s="35"/>
    </row>
    <row r="82" spans="1:8" ht="30" customHeight="1" thickBot="1" x14ac:dyDescent="0.25">
      <c r="A82" s="38">
        <v>72872</v>
      </c>
      <c r="B82" s="39" t="s">
        <v>14</v>
      </c>
      <c r="C82" s="60" t="s">
        <v>80</v>
      </c>
      <c r="D82" s="75" t="s">
        <v>72</v>
      </c>
      <c r="E82" s="63">
        <v>4</v>
      </c>
      <c r="F82" s="37">
        <v>3007.09</v>
      </c>
      <c r="G82" s="34">
        <f t="shared" si="13"/>
        <v>12028.36</v>
      </c>
      <c r="H82" s="35"/>
    </row>
    <row r="83" spans="1:8" ht="15" customHeight="1" thickBot="1" x14ac:dyDescent="0.25">
      <c r="A83" s="47" t="s">
        <v>35</v>
      </c>
      <c r="B83" s="48"/>
      <c r="C83" s="49"/>
      <c r="D83" s="6"/>
      <c r="E83" s="50"/>
      <c r="F83" s="50"/>
      <c r="G83" s="51"/>
      <c r="H83" s="52"/>
    </row>
    <row r="84" spans="1:8" ht="15" customHeight="1" thickBot="1" x14ac:dyDescent="0.25">
      <c r="A84" s="4" t="s">
        <v>35</v>
      </c>
      <c r="B84" s="5"/>
      <c r="C84" s="53" t="s">
        <v>36</v>
      </c>
      <c r="D84" s="6"/>
      <c r="E84" s="10"/>
      <c r="F84" s="7"/>
      <c r="G84" s="8">
        <f>SUBTOTAL(9,G7:G82)</f>
        <v>11674489.57000001</v>
      </c>
      <c r="H84" s="8">
        <f>SUBTOTAL(9,H7:H82)</f>
        <v>11674489.57</v>
      </c>
    </row>
    <row r="85" spans="1:8" ht="15" customHeight="1" x14ac:dyDescent="0.2">
      <c r="A85" s="9" t="s">
        <v>35</v>
      </c>
      <c r="D85" s="56"/>
      <c r="E85" s="56"/>
      <c r="F85" s="56"/>
      <c r="G85" s="56"/>
      <c r="H85" s="56"/>
    </row>
    <row r="86" spans="1:8" x14ac:dyDescent="0.2">
      <c r="H86" s="71"/>
    </row>
  </sheetData>
  <mergeCells count="1">
    <mergeCell ref="C4:H4"/>
  </mergeCells>
  <pageMargins left="0.78740157480314965" right="0.39370078740157483" top="0.59055118110236227" bottom="0.59055118110236227" header="0.31496062992125984" footer="0.51181102362204722"/>
  <pageSetup paperSize="9" scale="60" fitToHeight="0" orientation="portrait" r:id="rId1"/>
  <headerFooter alignWithMargins="0">
    <oddFooter>Página &amp;P de &amp;N</oddFooter>
  </headerFooter>
  <ignoredErrors>
    <ignoredError sqref="E26 E33 E74" unlockedFormula="1"/>
    <ignoredError sqref="H2:H3 A21 A10 A15 A7 A72 A32:A33 A39:A45 A74 A26:A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PRAZOS E AREAS</vt:lpstr>
      <vt:lpstr>CRONOGRAMA</vt:lpstr>
      <vt:lpstr>CARTILHA</vt:lpstr>
      <vt:lpstr>CARTILHA!Area_de_impressao</vt:lpstr>
      <vt:lpstr>CRONOGRAMA!Area_de_impressao</vt:lpstr>
      <vt:lpstr>CARTILHA!Titulos_de_impressao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Hélio Sabino Deitos</dc:creator>
  <cp:lastModifiedBy>Mayara J.</cp:lastModifiedBy>
  <cp:lastPrinted>2018-04-10T11:42:19Z</cp:lastPrinted>
  <dcterms:created xsi:type="dcterms:W3CDTF">2017-06-13T12:27:09Z</dcterms:created>
  <dcterms:modified xsi:type="dcterms:W3CDTF">2018-04-10T11:51:39Z</dcterms:modified>
</cp:coreProperties>
</file>